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240" yWindow="45" windowWidth="20115" windowHeight="7245"/>
  </bookViews>
  <sheets>
    <sheet name="TMMC BOQ" sheetId="6" r:id="rId1"/>
    <sheet name="30 PO BOQ" sheetId="5" state="hidden"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s>
  <definedNames>
    <definedName name="________xlnm.Print_Titles_7" localSheetId="1">'[1]Sch.Main Bldg.'!#REF!</definedName>
    <definedName name="________xlnm.Print_Titles_7" localSheetId="0">'[1]Sch.Main Bldg.'!#REF!</definedName>
    <definedName name="________xlnm.Print_Titles_7">'[1]Sch.Main Bldg.'!#REF!</definedName>
    <definedName name="_______xlnm.Print_Area_1" localSheetId="1">#REF!</definedName>
    <definedName name="_______xlnm.Print_Area_1" localSheetId="0">#REF!</definedName>
    <definedName name="_______xlnm.Print_Area_1">#REF!</definedName>
    <definedName name="_______xlnm.Print_Area_10" localSheetId="1">#REF!</definedName>
    <definedName name="_______xlnm.Print_Area_10" localSheetId="0">#REF!</definedName>
    <definedName name="_______xlnm.Print_Area_10">#REF!</definedName>
    <definedName name="_______xlnm.Print_Area_2" localSheetId="1">#REF!</definedName>
    <definedName name="_______xlnm.Print_Area_2" localSheetId="0">#REF!</definedName>
    <definedName name="_______xlnm.Print_Area_2">#REF!</definedName>
    <definedName name="_______xlnm.Print_Area_3" localSheetId="1">#REF!</definedName>
    <definedName name="_______xlnm.Print_Area_3" localSheetId="0">#REF!</definedName>
    <definedName name="_______xlnm.Print_Area_3">#REF!</definedName>
    <definedName name="_______xlnm.Print_Area_4" localSheetId="1">#REF!</definedName>
    <definedName name="_______xlnm.Print_Area_4" localSheetId="0">#REF!</definedName>
    <definedName name="_______xlnm.Print_Area_4">#REF!</definedName>
    <definedName name="_______xlnm.Print_Area_5" localSheetId="1">#REF!</definedName>
    <definedName name="_______xlnm.Print_Area_5" localSheetId="0">#REF!</definedName>
    <definedName name="_______xlnm.Print_Area_5">#REF!</definedName>
    <definedName name="_______xlnm.Print_Area_6" localSheetId="1">#REF!</definedName>
    <definedName name="_______xlnm.Print_Area_6" localSheetId="0">#REF!</definedName>
    <definedName name="_______xlnm.Print_Area_6">#REF!</definedName>
    <definedName name="_______xlnm.Print_Area_9" localSheetId="1">#REF!</definedName>
    <definedName name="_______xlnm.Print_Area_9" localSheetId="0">#REF!</definedName>
    <definedName name="_______xlnm.Print_Area_9">#REF!</definedName>
    <definedName name="_______xlnm.Print_Titles_1" localSheetId="1">#REF!</definedName>
    <definedName name="_______xlnm.Print_Titles_1" localSheetId="0">#REF!</definedName>
    <definedName name="_______xlnm.Print_Titles_1">#REF!</definedName>
    <definedName name="_______xlnm.Print_Titles_10" localSheetId="1">#REF!</definedName>
    <definedName name="_______xlnm.Print_Titles_10" localSheetId="0">#REF!</definedName>
    <definedName name="_______xlnm.Print_Titles_10">#REF!</definedName>
    <definedName name="_______xlnm.Print_Titles_3" localSheetId="1">#REF!</definedName>
    <definedName name="_______xlnm.Print_Titles_3" localSheetId="0">#REF!</definedName>
    <definedName name="_______xlnm.Print_Titles_3">#REF!</definedName>
    <definedName name="_______xlnm.Print_Titles_9" localSheetId="1">#REF!</definedName>
    <definedName name="_______xlnm.Print_Titles_9" localSheetId="0">#REF!</definedName>
    <definedName name="_______xlnm.Print_Titles_9">#REF!</definedName>
    <definedName name="___can430">40.73</definedName>
    <definedName name="___can435">43.3</definedName>
    <definedName name="___xlnm.Print_Area_1" localSheetId="1">#REF!</definedName>
    <definedName name="___xlnm.Print_Area_1" localSheetId="0">#REF!</definedName>
    <definedName name="___xlnm.Print_Area_1">#REF!</definedName>
    <definedName name="___xlnm.Print_Area_10" localSheetId="1">#REF!</definedName>
    <definedName name="___xlnm.Print_Area_10" localSheetId="0">#REF!</definedName>
    <definedName name="___xlnm.Print_Area_10">#REF!</definedName>
    <definedName name="___xlnm.Print_Area_2" localSheetId="1">#REF!</definedName>
    <definedName name="___xlnm.Print_Area_2" localSheetId="0">#REF!</definedName>
    <definedName name="___xlnm.Print_Area_2">#REF!</definedName>
    <definedName name="___xlnm.Print_Area_3" localSheetId="1">#REF!</definedName>
    <definedName name="___xlnm.Print_Area_3" localSheetId="0">#REF!</definedName>
    <definedName name="___xlnm.Print_Area_3">#REF!</definedName>
    <definedName name="___xlnm.Print_Area_4" localSheetId="1">#REF!</definedName>
    <definedName name="___xlnm.Print_Area_4" localSheetId="0">#REF!</definedName>
    <definedName name="___xlnm.Print_Area_4">#REF!</definedName>
    <definedName name="___xlnm.Print_Area_5" localSheetId="1">#REF!</definedName>
    <definedName name="___xlnm.Print_Area_5" localSheetId="0">#REF!</definedName>
    <definedName name="___xlnm.Print_Area_5">#REF!</definedName>
    <definedName name="___xlnm.Print_Area_6" localSheetId="1">#REF!</definedName>
    <definedName name="___xlnm.Print_Area_6" localSheetId="0">#REF!</definedName>
    <definedName name="___xlnm.Print_Area_6">#REF!</definedName>
    <definedName name="___xlnm.Print_Area_9" localSheetId="1">#REF!</definedName>
    <definedName name="___xlnm.Print_Area_9" localSheetId="0">#REF!</definedName>
    <definedName name="___xlnm.Print_Area_9">#REF!</definedName>
    <definedName name="___xlnm.Print_Titles_1" localSheetId="1">#REF!</definedName>
    <definedName name="___xlnm.Print_Titles_1" localSheetId="0">#REF!</definedName>
    <definedName name="___xlnm.Print_Titles_1">#REF!</definedName>
    <definedName name="___xlnm.Print_Titles_10" localSheetId="1">#REF!</definedName>
    <definedName name="___xlnm.Print_Titles_10" localSheetId="0">#REF!</definedName>
    <definedName name="___xlnm.Print_Titles_10">#REF!</definedName>
    <definedName name="___xlnm.Print_Titles_3" localSheetId="1">#REF!</definedName>
    <definedName name="___xlnm.Print_Titles_3" localSheetId="0">#REF!</definedName>
    <definedName name="___xlnm.Print_Titles_3">#REF!</definedName>
    <definedName name="___xlnm.Print_Titles_7" localSheetId="1">'[1]Sch.Main Bldg.'!#REF!</definedName>
    <definedName name="___xlnm.Print_Titles_7" localSheetId="0">'[1]Sch.Main Bldg.'!#REF!</definedName>
    <definedName name="___xlnm.Print_Titles_7">'[1]Sch.Main Bldg.'!#REF!</definedName>
    <definedName name="___xlnm.Print_Titles_9" localSheetId="1">#REF!</definedName>
    <definedName name="___xlnm.Print_Titles_9" localSheetId="0">#REF!</definedName>
    <definedName name="___xlnm.Print_Titles_9">#REF!</definedName>
    <definedName name="__BLK1" localSheetId="1">#REF!</definedName>
    <definedName name="__BLK1" localSheetId="0">#REF!</definedName>
    <definedName name="__BLK1">#REF!</definedName>
    <definedName name="__BLK2" localSheetId="1">#REF!</definedName>
    <definedName name="__BLK2" localSheetId="0">#REF!</definedName>
    <definedName name="__BLK2">#REF!</definedName>
    <definedName name="__can430">40.73</definedName>
    <definedName name="__can435">43.3</definedName>
    <definedName name="__FIT1" localSheetId="1">#REF!</definedName>
    <definedName name="__FIT1" localSheetId="0">#REF!</definedName>
    <definedName name="__FIT1">#REF!</definedName>
    <definedName name="__FIT2" localSheetId="1">#REF!</definedName>
    <definedName name="__FIT2" localSheetId="0">#REF!</definedName>
    <definedName name="__FIT2">#REF!</definedName>
    <definedName name="__MS2" localSheetId="1">#REF!</definedName>
    <definedName name="__MS2" localSheetId="0">#REF!</definedName>
    <definedName name="__MS2">#REF!</definedName>
    <definedName name="__xlnm.Print_Area_1" localSheetId="1">#REF!</definedName>
    <definedName name="__xlnm.Print_Area_1" localSheetId="0">#REF!</definedName>
    <definedName name="__xlnm.Print_Area_1">#REF!</definedName>
    <definedName name="__xlnm.Print_Area_10" localSheetId="1">#REF!</definedName>
    <definedName name="__xlnm.Print_Area_10" localSheetId="0">#REF!</definedName>
    <definedName name="__xlnm.Print_Area_10">#REF!</definedName>
    <definedName name="__xlnm.Print_Area_2" localSheetId="1">#REF!</definedName>
    <definedName name="__xlnm.Print_Area_2" localSheetId="0">#REF!</definedName>
    <definedName name="__xlnm.Print_Area_2">#REF!</definedName>
    <definedName name="__xlnm.Print_Area_3" localSheetId="1">#REF!</definedName>
    <definedName name="__xlnm.Print_Area_3" localSheetId="0">#REF!</definedName>
    <definedName name="__xlnm.Print_Area_3">#REF!</definedName>
    <definedName name="__xlnm.Print_Area_4" localSheetId="1">#REF!</definedName>
    <definedName name="__xlnm.Print_Area_4" localSheetId="0">#REF!</definedName>
    <definedName name="__xlnm.Print_Area_4">#REF!</definedName>
    <definedName name="__xlnm.Print_Area_5" localSheetId="1">#REF!</definedName>
    <definedName name="__xlnm.Print_Area_5" localSheetId="0">#REF!</definedName>
    <definedName name="__xlnm.Print_Area_5">#REF!</definedName>
    <definedName name="__xlnm.Print_Area_6" localSheetId="1">#REF!</definedName>
    <definedName name="__xlnm.Print_Area_6" localSheetId="0">#REF!</definedName>
    <definedName name="__xlnm.Print_Area_6">#REF!</definedName>
    <definedName name="__xlnm.Print_Area_9" localSheetId="1">#REF!</definedName>
    <definedName name="__xlnm.Print_Area_9" localSheetId="0">#REF!</definedName>
    <definedName name="__xlnm.Print_Area_9">#REF!</definedName>
    <definedName name="__xlnm.Print_Titles_1" localSheetId="1">#REF!</definedName>
    <definedName name="__xlnm.Print_Titles_1" localSheetId="0">#REF!</definedName>
    <definedName name="__xlnm.Print_Titles_1">#REF!</definedName>
    <definedName name="__xlnm.Print_Titles_10" localSheetId="1">#REF!</definedName>
    <definedName name="__xlnm.Print_Titles_10" localSheetId="0">#REF!</definedName>
    <definedName name="__xlnm.Print_Titles_10">#REF!</definedName>
    <definedName name="__xlnm.Print_Titles_3" localSheetId="1">#REF!</definedName>
    <definedName name="__xlnm.Print_Titles_3" localSheetId="0">#REF!</definedName>
    <definedName name="__xlnm.Print_Titles_3">#REF!</definedName>
    <definedName name="__xlnm.Print_Titles_7" localSheetId="1">'[1]Sch.Main Bldg.'!#REF!</definedName>
    <definedName name="__xlnm.Print_Titles_7" localSheetId="0">'[1]Sch.Main Bldg.'!#REF!</definedName>
    <definedName name="__xlnm.Print_Titles_7">'[1]Sch.Main Bldg.'!#REF!</definedName>
    <definedName name="__xlnm.Print_Titles_9" localSheetId="1">#REF!</definedName>
    <definedName name="__xlnm.Print_Titles_9" localSheetId="0">#REF!</definedName>
    <definedName name="__xlnm.Print_Titles_9">#REF!</definedName>
    <definedName name="_10.1" localSheetId="1">#REF!</definedName>
    <definedName name="_10.1" localSheetId="0">#REF!</definedName>
    <definedName name="_10.1">#REF!</definedName>
    <definedName name="_3.1" localSheetId="1">#REF!</definedName>
    <definedName name="_3.1" localSheetId="0">#REF!</definedName>
    <definedName name="_3.1">#REF!</definedName>
    <definedName name="_3.10" localSheetId="1">#REF!</definedName>
    <definedName name="_3.10" localSheetId="0">#REF!</definedName>
    <definedName name="_3.10">#REF!</definedName>
    <definedName name="_3.11" localSheetId="1">#REF!</definedName>
    <definedName name="_3.11" localSheetId="0">#REF!</definedName>
    <definedName name="_3.11">#REF!</definedName>
    <definedName name="_3.12" localSheetId="1">#REF!</definedName>
    <definedName name="_3.12" localSheetId="0">#REF!</definedName>
    <definedName name="_3.12">#REF!</definedName>
    <definedName name="_3.13" localSheetId="1">#REF!</definedName>
    <definedName name="_3.13" localSheetId="0">#REF!</definedName>
    <definedName name="_3.13">#REF!</definedName>
    <definedName name="_3.14" localSheetId="1">#REF!</definedName>
    <definedName name="_3.14" localSheetId="0">#REF!</definedName>
    <definedName name="_3.14">#REF!</definedName>
    <definedName name="_3.15" localSheetId="1">#REF!</definedName>
    <definedName name="_3.15" localSheetId="0">#REF!</definedName>
    <definedName name="_3.15">#REF!</definedName>
    <definedName name="_3.16" localSheetId="1">#REF!</definedName>
    <definedName name="_3.16" localSheetId="0">#REF!</definedName>
    <definedName name="_3.16">#REF!</definedName>
    <definedName name="_3.17" localSheetId="1">#REF!</definedName>
    <definedName name="_3.17" localSheetId="0">#REF!</definedName>
    <definedName name="_3.17">#REF!</definedName>
    <definedName name="_3.2" localSheetId="1">#REF!</definedName>
    <definedName name="_3.2" localSheetId="0">#REF!</definedName>
    <definedName name="_3.2">#REF!</definedName>
    <definedName name="_3.3" localSheetId="1">#REF!</definedName>
    <definedName name="_3.3" localSheetId="0">#REF!</definedName>
    <definedName name="_3.3">#REF!</definedName>
    <definedName name="_3.4" localSheetId="1">#REF!</definedName>
    <definedName name="_3.4" localSheetId="0">#REF!</definedName>
    <definedName name="_3.4">#REF!</definedName>
    <definedName name="_3.5" localSheetId="1">#REF!</definedName>
    <definedName name="_3.5" localSheetId="0">#REF!</definedName>
    <definedName name="_3.5">#REF!</definedName>
    <definedName name="_3.6" localSheetId="1">#REF!</definedName>
    <definedName name="_3.6" localSheetId="0">#REF!</definedName>
    <definedName name="_3.6">#REF!</definedName>
    <definedName name="_3.7" localSheetId="1">#REF!</definedName>
    <definedName name="_3.7" localSheetId="0">#REF!</definedName>
    <definedName name="_3.7">#REF!</definedName>
    <definedName name="_3.8" localSheetId="1">#REF!</definedName>
    <definedName name="_3.8" localSheetId="0">#REF!</definedName>
    <definedName name="_3.8">#REF!</definedName>
    <definedName name="_3.9" localSheetId="1">#REF!</definedName>
    <definedName name="_3.9" localSheetId="0">#REF!</definedName>
    <definedName name="_3.9">#REF!</definedName>
    <definedName name="_BLK1" localSheetId="1">#REF!</definedName>
    <definedName name="_BLK1" localSheetId="0">#REF!</definedName>
    <definedName name="_BLK1">#REF!</definedName>
    <definedName name="_BLK2" localSheetId="1">#REF!</definedName>
    <definedName name="_BLK2" localSheetId="0">#REF!</definedName>
    <definedName name="_BLK2">#REF!</definedName>
    <definedName name="_can430">40.73</definedName>
    <definedName name="_can435">43.3</definedName>
    <definedName name="_FIT1" localSheetId="1">#REF!</definedName>
    <definedName name="_FIT1" localSheetId="0">#REF!</definedName>
    <definedName name="_FIT1">#REF!</definedName>
    <definedName name="_FIT2" localSheetId="1">#REF!</definedName>
    <definedName name="_FIT2" localSheetId="0">#REF!</definedName>
    <definedName name="_FIT2">#REF!</definedName>
    <definedName name="_MS2" localSheetId="1">#REF!</definedName>
    <definedName name="_MS2" localSheetId="0">#REF!</definedName>
    <definedName name="_MS2">#REF!</definedName>
    <definedName name="_Regression_X" localSheetId="1" hidden="1">#REF!</definedName>
    <definedName name="_Regression_X" localSheetId="0" hidden="1">#REF!</definedName>
    <definedName name="_Regression_X" hidden="1">#REF!</definedName>
    <definedName name="_Regression_Y" localSheetId="1" hidden="1">#REF!</definedName>
    <definedName name="_Regression_Y" localSheetId="0" hidden="1">#REF!</definedName>
    <definedName name="_Regression_Y" hidden="1">#REF!</definedName>
    <definedName name="a" localSheetId="1">#REF!</definedName>
    <definedName name="a" localSheetId="0">#REF!</definedName>
    <definedName name="a">#REF!</definedName>
    <definedName name="A1_" localSheetId="1">#REF!</definedName>
    <definedName name="A1_" localSheetId="0">#REF!</definedName>
    <definedName name="A1_">#REF!</definedName>
    <definedName name="A10_" localSheetId="1">#REF!</definedName>
    <definedName name="A10_" localSheetId="0">#REF!</definedName>
    <definedName name="A10_">#REF!</definedName>
    <definedName name="A13_" localSheetId="1">#REF!</definedName>
    <definedName name="A13_" localSheetId="0">#REF!</definedName>
    <definedName name="A13_">#REF!</definedName>
    <definedName name="A2_" localSheetId="1">#REF!</definedName>
    <definedName name="A2_" localSheetId="0">#REF!</definedName>
    <definedName name="A2_">#REF!</definedName>
    <definedName name="A3_" localSheetId="1">#REF!</definedName>
    <definedName name="A3_" localSheetId="0">#REF!</definedName>
    <definedName name="A3_">#REF!</definedName>
    <definedName name="A4_" localSheetId="1">#REF!</definedName>
    <definedName name="A4_" localSheetId="0">#REF!</definedName>
    <definedName name="A4_">#REF!</definedName>
    <definedName name="A5_" localSheetId="1">#REF!</definedName>
    <definedName name="A5_" localSheetId="0">#REF!</definedName>
    <definedName name="A5_">#REF!</definedName>
    <definedName name="A6_" localSheetId="1">#REF!</definedName>
    <definedName name="A6_" localSheetId="0">#REF!</definedName>
    <definedName name="A6_">#REF!</definedName>
    <definedName name="A7_" localSheetId="1">#REF!</definedName>
    <definedName name="A7_" localSheetId="0">#REF!</definedName>
    <definedName name="A7_">#REF!</definedName>
    <definedName name="A8_" localSheetId="1">#REF!</definedName>
    <definedName name="A8_" localSheetId="0">#REF!</definedName>
    <definedName name="A8_">#REF!</definedName>
    <definedName name="A9_" localSheetId="1">#REF!</definedName>
    <definedName name="A9_" localSheetId="0">#REF!</definedName>
    <definedName name="A9_">#REF!</definedName>
    <definedName name="aaa">[2]Estimate!$A$6:$C$6</definedName>
    <definedName name="AAC_Blocks" localSheetId="1">#REF!</definedName>
    <definedName name="AAC_Blocks" localSheetId="0">#REF!</definedName>
    <definedName name="AAC_Blocks">#REF!</definedName>
    <definedName name="abc" localSheetId="1">#REF!</definedName>
    <definedName name="abc" localSheetId="0">#REF!</definedName>
    <definedName name="abc">#REF!</definedName>
    <definedName name="Adjustable_Span_ESOSI" localSheetId="1">#REF!</definedName>
    <definedName name="Adjustable_Span_ESOSI" localSheetId="0">#REF!</definedName>
    <definedName name="Adjustable_Span_ESOSI">#REF!</definedName>
    <definedName name="Adjustable_Telescopic_prop" localSheetId="1">#REF!</definedName>
    <definedName name="Adjustable_Telescopic_prop" localSheetId="0">#REF!</definedName>
    <definedName name="Adjustable_Telescopic_prop">#REF!</definedName>
    <definedName name="AH" localSheetId="1">#REF!</definedName>
    <definedName name="AH" localSheetId="0">#REF!</definedName>
    <definedName name="AH">#REF!</definedName>
    <definedName name="anb" localSheetId="1">#REF!</definedName>
    <definedName name="anb" localSheetId="0">#REF!</definedName>
    <definedName name="anb">#REF!</definedName>
    <definedName name="asd" localSheetId="1">#REF!</definedName>
    <definedName name="asd" localSheetId="0">#REF!</definedName>
    <definedName name="asd">#REF!</definedName>
    <definedName name="B" localSheetId="1">#REF!</definedName>
    <definedName name="B" localSheetId="0">#REF!</definedName>
    <definedName name="B">#REF!</definedName>
    <definedName name="BAND" localSheetId="1">#REF!</definedName>
    <definedName name="BAND" localSheetId="0">#REF!</definedName>
    <definedName name="BAND">#REF!</definedName>
    <definedName name="bat" localSheetId="1">#REF!</definedName>
    <definedName name="bat" localSheetId="0">#REF!</definedName>
    <definedName name="bat">#REF!</definedName>
    <definedName name="bbb">[2]Estimate!$A$1:$IU$3</definedName>
    <definedName name="BBBBB" localSheetId="1">#REF!</definedName>
    <definedName name="BBBBB" localSheetId="0">#REF!</definedName>
    <definedName name="BBBBB">#REF!</definedName>
    <definedName name="Beam_Clamp" localSheetId="1">#REF!</definedName>
    <definedName name="Beam_Clamp" localSheetId="0">#REF!</definedName>
    <definedName name="Beam_Clamp">#REF!</definedName>
    <definedName name="BEL" localSheetId="1">#REF!</definedName>
    <definedName name="BEL" localSheetId="0">#REF!</definedName>
    <definedName name="BEL">#REF!</definedName>
    <definedName name="bent" localSheetId="1">#REF!</definedName>
    <definedName name="bent" localSheetId="0">#REF!</definedName>
    <definedName name="bent">#REF!</definedName>
    <definedName name="BHIST" localSheetId="1">#REF!</definedName>
    <definedName name="BHIST" localSheetId="0">#REF!</definedName>
    <definedName name="BHIST">#REF!</definedName>
    <definedName name="Block_Name">'[3]Master Sheet'!$B$3:$B$22</definedName>
    <definedName name="BOQ" localSheetId="1">#REF!</definedName>
    <definedName name="BOQ" localSheetId="0">#REF!</definedName>
    <definedName name="BOQ">#REF!</definedName>
    <definedName name="bound" localSheetId="1">#REF!</definedName>
    <definedName name="bound" localSheetId="0">#REF!</definedName>
    <definedName name="bound">#REF!</definedName>
    <definedName name="Brick_Aggregate" localSheetId="1">#REF!</definedName>
    <definedName name="Brick_Aggregate" localSheetId="0">#REF!</definedName>
    <definedName name="Brick_Aggregate">#REF!</definedName>
    <definedName name="Bricks" localSheetId="1">#REF!</definedName>
    <definedName name="Bricks" localSheetId="0">#REF!</definedName>
    <definedName name="Bricks">#REF!</definedName>
    <definedName name="BuiltIn_Print_Titles___0">#N/A</definedName>
    <definedName name="CARP" localSheetId="1">#REF!</definedName>
    <definedName name="CARP" localSheetId="0">#REF!</definedName>
    <definedName name="CARP">#REF!</definedName>
    <definedName name="CARP1" localSheetId="1">#REF!</definedName>
    <definedName name="CARP1" localSheetId="0">#REF!</definedName>
    <definedName name="CARP1">#REF!</definedName>
    <definedName name="CARP2" localSheetId="1">#REF!</definedName>
    <definedName name="CARP2" localSheetId="0">#REF!</definedName>
    <definedName name="CARP2">#REF!</definedName>
    <definedName name="Carriage" localSheetId="1">#REF!</definedName>
    <definedName name="Carriage" localSheetId="0">#REF!</definedName>
    <definedName name="Carriage">#REF!</definedName>
    <definedName name="Carriage_AAC" localSheetId="1">#REF!</definedName>
    <definedName name="Carriage_AAC" localSheetId="0">#REF!</definedName>
    <definedName name="Carriage_AAC">#REF!</definedName>
    <definedName name="Carriage_Aggregate" localSheetId="1">#REF!</definedName>
    <definedName name="Carriage_Aggregate" localSheetId="0">#REF!</definedName>
    <definedName name="Carriage_Aggregate">#REF!</definedName>
    <definedName name="Carriage_Aggregate_20" localSheetId="1">#REF!</definedName>
    <definedName name="Carriage_Aggregate_20" localSheetId="0">#REF!</definedName>
    <definedName name="Carriage_Aggregate_20">#REF!</definedName>
    <definedName name="Carriage_Aggregate40" localSheetId="1">#REF!</definedName>
    <definedName name="Carriage_Aggregate40" localSheetId="0">#REF!</definedName>
    <definedName name="Carriage_Aggregate40">#REF!</definedName>
    <definedName name="Carriage_Bitumen" localSheetId="1">#REF!</definedName>
    <definedName name="Carriage_Bitumen" localSheetId="0">#REF!</definedName>
    <definedName name="Carriage_Bitumen">#REF!</definedName>
    <definedName name="Carriage_Bricks" localSheetId="1">#REF!</definedName>
    <definedName name="Carriage_Bricks" localSheetId="0">#REF!</definedName>
    <definedName name="Carriage_Bricks">#REF!</definedName>
    <definedName name="Carriage_cement" localSheetId="1">#REF!</definedName>
    <definedName name="Carriage_cement" localSheetId="0">#REF!</definedName>
    <definedName name="Carriage_cement">#REF!</definedName>
    <definedName name="Carriage_Marble" localSheetId="1">#REF!</definedName>
    <definedName name="Carriage_Marble" localSheetId="0">#REF!</definedName>
    <definedName name="Carriage_Marble">#REF!</definedName>
    <definedName name="Carriage_MS_bar_6mm" localSheetId="1">#REF!</definedName>
    <definedName name="Carriage_MS_bar_6mm" localSheetId="0">#REF!</definedName>
    <definedName name="Carriage_MS_bar_6mm">#REF!</definedName>
    <definedName name="Carriage_of_Brick_Agg" localSheetId="1">#REF!</definedName>
    <definedName name="Carriage_of_Brick_Agg" localSheetId="0">#REF!</definedName>
    <definedName name="Carriage_of_Brick_Agg">#REF!</definedName>
    <definedName name="Carriage_RMC" localSheetId="1">#REF!</definedName>
    <definedName name="Carriage_RMC" localSheetId="0">#REF!</definedName>
    <definedName name="Carriage_RMC">#REF!</definedName>
    <definedName name="Carriage_Sand" localSheetId="1">#REF!</definedName>
    <definedName name="Carriage_Sand" localSheetId="0">#REF!</definedName>
    <definedName name="Carriage_Sand">#REF!</definedName>
    <definedName name="Carriage_Steel" localSheetId="1">#REF!</definedName>
    <definedName name="Carriage_Steel" localSheetId="0">#REF!</definedName>
    <definedName name="Carriage_Steel">#REF!</definedName>
    <definedName name="Carriage_tile" localSheetId="1">#REF!</definedName>
    <definedName name="Carriage_tile" localSheetId="0">#REF!</definedName>
    <definedName name="Carriage_tile">#REF!</definedName>
    <definedName name="Carriage_Water_proof" localSheetId="1">#REF!</definedName>
    <definedName name="Carriage_Water_proof" localSheetId="0">#REF!</definedName>
    <definedName name="Carriage_Water_proof">#REF!</definedName>
    <definedName name="Cement" localSheetId="1">#REF!</definedName>
    <definedName name="Cement" localSheetId="0">#REF!</definedName>
    <definedName name="Cement">#REF!</definedName>
    <definedName name="Channel_Shoulders" localSheetId="1">#REF!</definedName>
    <definedName name="Channel_Shoulders" localSheetId="0">#REF!</definedName>
    <definedName name="Channel_Shoulders">#REF!</definedName>
    <definedName name="CHOW" localSheetId="1">#REF!</definedName>
    <definedName name="CHOW" localSheetId="0">#REF!</definedName>
    <definedName name="CHOW">#REF!</definedName>
    <definedName name="CI" localSheetId="1">#REF!</definedName>
    <definedName name="CI" localSheetId="0">#REF!</definedName>
    <definedName name="CI">#REF!</definedName>
    <definedName name="CIVIL_WORKS" localSheetId="1">#REF!</definedName>
    <definedName name="CIVIL_WORKS" localSheetId="0">#REF!</definedName>
    <definedName name="CIVIL_WORKS">#REF!</definedName>
    <definedName name="CO">'[4]labour rates'!$C$7</definedName>
    <definedName name="coalsp" localSheetId="1">#REF!</definedName>
    <definedName name="coalsp" localSheetId="0">#REF!</definedName>
    <definedName name="coalsp">#REF!</definedName>
    <definedName name="Coarse_Sand" localSheetId="1">#REF!</definedName>
    <definedName name="Coarse_Sand" localSheetId="0">#REF!</definedName>
    <definedName name="Coarse_Sand">#REF!</definedName>
    <definedName name="cobo" localSheetId="1">#REF!</definedName>
    <definedName name="cobo" localSheetId="0">#REF!</definedName>
    <definedName name="cobo">#REF!</definedName>
    <definedName name="Cold_twisted_steel_bars___TMT" localSheetId="1">#REF!</definedName>
    <definedName name="Cold_twisted_steel_bars___TMT" localSheetId="0">#REF!</definedName>
    <definedName name="Cold_twisted_steel_bars___TMT">#REF!</definedName>
    <definedName name="Column_Clamp" localSheetId="1">#REF!</definedName>
    <definedName name="Column_Clamp" localSheetId="0">#REF!</definedName>
    <definedName name="Column_Clamp">#REF!</definedName>
    <definedName name="conm" localSheetId="1">#REF!</definedName>
    <definedName name="conm" localSheetId="0">#REF!</definedName>
    <definedName name="conm">#REF!</definedName>
    <definedName name="conpmp" localSheetId="1">#REF!</definedName>
    <definedName name="conpmp" localSheetId="0">#REF!</definedName>
    <definedName name="conpmp">#REF!</definedName>
    <definedName name="cook" localSheetId="1">#REF!</definedName>
    <definedName name="cook" localSheetId="0">#REF!</definedName>
    <definedName name="cook">#REF!</definedName>
    <definedName name="COOL" localSheetId="1">#REF!</definedName>
    <definedName name="COOL" localSheetId="0">#REF!</definedName>
    <definedName name="COOL">#REF!</definedName>
    <definedName name="Corner_Ange_2.5m" localSheetId="1">#REF!</definedName>
    <definedName name="Corner_Ange_2.5m" localSheetId="0">#REF!</definedName>
    <definedName name="Corner_Ange_2.5m">#REF!</definedName>
    <definedName name="Corner_Angel" localSheetId="1">#REF!</definedName>
    <definedName name="Corner_Angel" localSheetId="0">#REF!</definedName>
    <definedName name="Corner_Angel">#REF!</definedName>
    <definedName name="Corner_Angel_1.5m" localSheetId="1">#REF!</definedName>
    <definedName name="Corner_Angel_1.5m" localSheetId="0">#REF!</definedName>
    <definedName name="Corner_Angel_1.5m">#REF!</definedName>
    <definedName name="cran20" localSheetId="1">#REF!</definedName>
    <definedName name="cran20" localSheetId="0">#REF!</definedName>
    <definedName name="cran20">#REF!</definedName>
    <definedName name="crane" localSheetId="1">#REF!</definedName>
    <definedName name="crane" localSheetId="0">#REF!</definedName>
    <definedName name="crane">#REF!</definedName>
    <definedName name="D" localSheetId="1">#REF!</definedName>
    <definedName name="D" localSheetId="0">#REF!</definedName>
    <definedName name="D">#REF!</definedName>
    <definedName name="D5D2955" localSheetId="1">#REF!</definedName>
    <definedName name="D5D2955" localSheetId="0">#REF!</definedName>
    <definedName name="D5D2955">#REF!</definedName>
    <definedName name="_xlnm.Database" localSheetId="1">#REF!</definedName>
    <definedName name="_xlnm.Database" localSheetId="0">#REF!</definedName>
    <definedName name="_xlnm.Database">#REF!</definedName>
    <definedName name="Diesel" localSheetId="1">#REF!</definedName>
    <definedName name="Diesel" localSheetId="0">#REF!</definedName>
    <definedName name="Diesel">#REF!</definedName>
    <definedName name="Double_Clip" localSheetId="1">#REF!</definedName>
    <definedName name="Double_Clip" localSheetId="0">#REF!</definedName>
    <definedName name="Double_Clip">#REF!</definedName>
    <definedName name="DR" localSheetId="1">#REF!</definedName>
    <definedName name="DR" localSheetId="0">#REF!</definedName>
    <definedName name="DR">#REF!</definedName>
    <definedName name="excav" localSheetId="1">#REF!</definedName>
    <definedName name="excav" localSheetId="0">#REF!</definedName>
    <definedName name="excav">#REF!</definedName>
    <definedName name="excel" localSheetId="1">#REF!</definedName>
    <definedName name="excel" localSheetId="0">#REF!</definedName>
    <definedName name="excel">#REF!</definedName>
    <definedName name="Excel_BuiltIn__FilterDatabase_2_6" localSheetId="1">#REF!</definedName>
    <definedName name="Excel_BuiltIn__FilterDatabase_2_6" localSheetId="0">#REF!</definedName>
    <definedName name="Excel_BuiltIn__FilterDatabase_2_6">#REF!</definedName>
    <definedName name="Excel_BuiltIn_Print_Area_1_1" localSheetId="1">#REF!</definedName>
    <definedName name="Excel_BuiltIn_Print_Area_1_1" localSheetId="0">#REF!</definedName>
    <definedName name="Excel_BuiltIn_Print_Area_1_1">#REF!</definedName>
    <definedName name="Excel_BuiltIn_Print_Area_1_1_6" localSheetId="1">#REF!</definedName>
    <definedName name="Excel_BuiltIn_Print_Area_1_1_6" localSheetId="0">#REF!</definedName>
    <definedName name="Excel_BuiltIn_Print_Area_1_1_6">#REF!</definedName>
    <definedName name="Excel_BuiltIn_Print_Area_2_1" localSheetId="1">#REF!</definedName>
    <definedName name="Excel_BuiltIn_Print_Area_2_1" localSheetId="0">#REF!</definedName>
    <definedName name="Excel_BuiltIn_Print_Area_2_1">#REF!</definedName>
    <definedName name="Excel_BuiltIn_Print_Area_2_6" localSheetId="1">#REF!</definedName>
    <definedName name="Excel_BuiltIn_Print_Area_2_6" localSheetId="0">#REF!</definedName>
    <definedName name="Excel_BuiltIn_Print_Area_2_6">#REF!</definedName>
    <definedName name="Excel_BuiltIn_Print_Area_3_1" localSheetId="1">#REF!</definedName>
    <definedName name="Excel_BuiltIn_Print_Area_3_1" localSheetId="0">#REF!</definedName>
    <definedName name="Excel_BuiltIn_Print_Area_3_1">#REF!</definedName>
    <definedName name="Excel_BuiltIn_Print_Area_4" localSheetId="1">#REF!</definedName>
    <definedName name="Excel_BuiltIn_Print_Area_4" localSheetId="0">#REF!</definedName>
    <definedName name="Excel_BuiltIn_Print_Area_4">#REF!</definedName>
    <definedName name="Excel_BuiltIn_Print_Area_4_1" localSheetId="1">#REF!</definedName>
    <definedName name="Excel_BuiltIn_Print_Area_4_1" localSheetId="0">#REF!</definedName>
    <definedName name="Excel_BuiltIn_Print_Area_4_1">#REF!</definedName>
    <definedName name="Excel_BuiltIn_Print_Area_5" localSheetId="1">#REF!</definedName>
    <definedName name="Excel_BuiltIn_Print_Area_5" localSheetId="0">#REF!</definedName>
    <definedName name="Excel_BuiltIn_Print_Area_5">#REF!</definedName>
    <definedName name="Excel_BuiltIn_Print_Area_6" localSheetId="1">#REF!</definedName>
    <definedName name="Excel_BuiltIn_Print_Area_6" localSheetId="0">#REF!</definedName>
    <definedName name="Excel_BuiltIn_Print_Area_6">#REF!</definedName>
    <definedName name="Excel_BuiltIn_Print_Titles_2_1_6" localSheetId="1">#REF!</definedName>
    <definedName name="Excel_BuiltIn_Print_Titles_2_1_6" localSheetId="0">#REF!</definedName>
    <definedName name="Excel_BuiltIn_Print_Titles_2_1_6">#REF!</definedName>
    <definedName name="Excel_BuiltIn_Print_Titles_2_6" localSheetId="1">#REF!</definedName>
    <definedName name="Excel_BuiltIn_Print_Titles_2_6" localSheetId="0">#REF!</definedName>
    <definedName name="Excel_BuiltIn_Print_Titles_2_6">#REF!</definedName>
    <definedName name="factor">10.2</definedName>
    <definedName name="Fine_Sand" localSheetId="1">#REF!</definedName>
    <definedName name="Fine_Sand" localSheetId="0">#REF!</definedName>
    <definedName name="Fine_Sand">#REF!</definedName>
    <definedName name="Flame_Finished_Granite_Green_Fanatsy" localSheetId="1">#REF!</definedName>
    <definedName name="Flame_Finished_Granite_Green_Fanatsy" localSheetId="0">#REF!</definedName>
    <definedName name="Flame_Finished_Granite_Green_Fanatsy">#REF!</definedName>
    <definedName name="floor" localSheetId="1">#REF!</definedName>
    <definedName name="floor" localSheetId="0">#REF!</definedName>
    <definedName name="floor">#REF!</definedName>
    <definedName name="Floriana_Marble" localSheetId="1">#REF!</definedName>
    <definedName name="Floriana_Marble" localSheetId="0">#REF!</definedName>
    <definedName name="Floriana_Marble">#REF!</definedName>
    <definedName name="Fuel_Coal" localSheetId="1">#REF!</definedName>
    <definedName name="Fuel_Coal" localSheetId="0">#REF!</definedName>
    <definedName name="Fuel_Coal">#REF!</definedName>
    <definedName name="Fuse" localSheetId="1">#REF!</definedName>
    <definedName name="Fuse" localSheetId="0">#REF!</definedName>
    <definedName name="Fuse">#REF!</definedName>
    <definedName name="gen" localSheetId="1">#REF!</definedName>
    <definedName name="gen" localSheetId="0">#REF!</definedName>
    <definedName name="gen">#REF!</definedName>
    <definedName name="GF" localSheetId="1">#REF!</definedName>
    <definedName name="GF" localSheetId="0">#REF!</definedName>
    <definedName name="GF">#REF!</definedName>
    <definedName name="GL" localSheetId="1">#REF!</definedName>
    <definedName name="GL" localSheetId="0">#REF!</definedName>
    <definedName name="GL">#REF!</definedName>
    <definedName name="GLA" localSheetId="1">#REF!</definedName>
    <definedName name="GLA" localSheetId="0">#REF!</definedName>
    <definedName name="GLA">#REF!</definedName>
    <definedName name="GP" localSheetId="1">#REF!</definedName>
    <definedName name="GP" localSheetId="0">#REF!</definedName>
    <definedName name="GP">#REF!</definedName>
    <definedName name="GR" localSheetId="1">#REF!</definedName>
    <definedName name="GR" localSheetId="0">#REF!</definedName>
    <definedName name="GR">#REF!</definedName>
    <definedName name="granite_brown" localSheetId="1">#REF!</definedName>
    <definedName name="granite_brown" localSheetId="0">#REF!</definedName>
    <definedName name="granite_brown">#REF!</definedName>
    <definedName name="grind" localSheetId="1">#REF!</definedName>
    <definedName name="grind" localSheetId="0">#REF!</definedName>
    <definedName name="grind">#REF!</definedName>
    <definedName name="Hel">'[5]labour rates'!$C$5</definedName>
    <definedName name="hmp" localSheetId="1">#REF!</definedName>
    <definedName name="hmp" localSheetId="0">#REF!</definedName>
    <definedName name="hmp">#REF!</definedName>
    <definedName name="HTML_CodePage" hidden="1">1252</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ITBP" localSheetId="1">#REF!</definedName>
    <definedName name="ITBP" localSheetId="0">#REF!</definedName>
    <definedName name="ITBP">#REF!</definedName>
    <definedName name="Jamuna_Sand" localSheetId="1">#REF!</definedName>
    <definedName name="Jamuna_Sand" localSheetId="0">#REF!</definedName>
    <definedName name="Jamuna_Sand">#REF!</definedName>
    <definedName name="jgj" localSheetId="1">#REF!</definedName>
    <definedName name="jgj" localSheetId="0">#REF!</definedName>
    <definedName name="jgj">#REF!</definedName>
    <definedName name="jk" localSheetId="1">#REF!</definedName>
    <definedName name="jk" localSheetId="0">#REF!</definedName>
    <definedName name="jk">#REF!</definedName>
    <definedName name="joint" localSheetId="1">#REF!</definedName>
    <definedName name="joint" localSheetId="0">#REF!</definedName>
    <definedName name="joint">#REF!</definedName>
    <definedName name="Kail_II_nd_class_board" localSheetId="1">#REF!</definedName>
    <definedName name="Kail_II_nd_class_board" localSheetId="0">#REF!</definedName>
    <definedName name="Kail_II_nd_class_board">#REF!</definedName>
    <definedName name="Kail_II_nd_class_scantling" localSheetId="1">#REF!</definedName>
    <definedName name="Kail_II_nd_class_scantling" localSheetId="0">#REF!</definedName>
    <definedName name="Kail_II_nd_class_scantling">#REF!</definedName>
    <definedName name="Kerosene_Oil" localSheetId="1">#REF!</definedName>
    <definedName name="Kerosene_Oil" localSheetId="0">#REF!</definedName>
    <definedName name="Kerosene_Oil">#REF!</definedName>
    <definedName name="khal">'[5]labour rates'!$C$4</definedName>
    <definedName name="kj" localSheetId="1">#REF!</definedName>
    <definedName name="kj" localSheetId="0">#REF!</definedName>
    <definedName name="kj">#REF!</definedName>
    <definedName name="kjk" localSheetId="1" hidden="1">#REF!</definedName>
    <definedName name="kjk" localSheetId="0" hidden="1">#REF!</definedName>
    <definedName name="kjk" hidden="1">#REF!</definedName>
    <definedName name="lj" localSheetId="1">#REF!</definedName>
    <definedName name="lj" localSheetId="0">#REF!</definedName>
    <definedName name="lj">#REF!</definedName>
    <definedName name="lo" localSheetId="1">#REF!</definedName>
    <definedName name="lo" localSheetId="0">#REF!</definedName>
    <definedName name="lo">#REF!</definedName>
    <definedName name="load" localSheetId="1">#REF!</definedName>
    <definedName name="load" localSheetId="0">#REF!</definedName>
    <definedName name="load">#REF!</definedName>
    <definedName name="lodr" localSheetId="1">#REF!</definedName>
    <definedName name="lodr" localSheetId="0">#REF!</definedName>
    <definedName name="lodr">#REF!</definedName>
    <definedName name="M.R.1">[6]M.R.1!$E$34</definedName>
    <definedName name="M.R.1_1">[7]M.R.1!$E$34</definedName>
    <definedName name="M.R.10">[6]M.R.1!$E$269</definedName>
    <definedName name="M.R.10_1">[7]M.R.1!$E$269</definedName>
    <definedName name="M.R.11">[6]M.R.1!$E$307</definedName>
    <definedName name="M.R.11_1">[7]M.R.1!$E$307</definedName>
    <definedName name="M.R.12">[6]M.R.1!$E$330</definedName>
    <definedName name="M.R.12_1">[7]M.R.1!$E$330</definedName>
    <definedName name="M.R.13">[6]M.R.1!$E$355</definedName>
    <definedName name="M.R.13_1">[7]M.R.1!$E$355</definedName>
    <definedName name="M.R.14">[6]M.R.1!$E$381</definedName>
    <definedName name="M.R.14_1">[7]M.R.1!$E$381</definedName>
    <definedName name="M.R.15">[6]M.R.1!$E$401</definedName>
    <definedName name="M.R.15_1">[7]M.R.1!$E$401</definedName>
    <definedName name="M.R.16">[6]M.R.1!$E$424</definedName>
    <definedName name="M.R.16_1">[7]M.R.1!$E$424</definedName>
    <definedName name="M.R.16B">[6]M.R.1!$E$445</definedName>
    <definedName name="M.R.16B_1">[7]M.R.1!$E$445</definedName>
    <definedName name="M.R.16C">[6]M.R.1!$E$449</definedName>
    <definedName name="M.R.16C_1">[7]M.R.1!$E$449</definedName>
    <definedName name="M.R.17">[6]M.R.1!$E$474</definedName>
    <definedName name="M.R.17_1">[7]M.R.1!$E$474</definedName>
    <definedName name="M.R.18">[6]M.R.1!$E$504</definedName>
    <definedName name="M.R.18_1">[7]M.R.1!$E$504</definedName>
    <definedName name="M.R.19">[6]M.R.1!$E$530</definedName>
    <definedName name="M.R.19_1">[7]M.R.1!$E$530</definedName>
    <definedName name="M.R.2">[6]M.R.1!$E$64</definedName>
    <definedName name="M.R.2_1">[7]M.R.1!$E$64</definedName>
    <definedName name="M.R.21">[6]M.R.1!$E$556</definedName>
    <definedName name="M.R.21_1">[7]M.R.1!$E$556</definedName>
    <definedName name="M.R.22">[6]M.R.1!$E$584</definedName>
    <definedName name="M.R.22_1">[7]M.R.1!$E$584</definedName>
    <definedName name="M.R.23">[6]M.R.1!$E$603</definedName>
    <definedName name="M.R.23_1">[7]M.R.1!$E$603</definedName>
    <definedName name="m.r.25">[6]M.R.1!$E$620</definedName>
    <definedName name="m.r.25_1">[7]M.R.1!$E$620</definedName>
    <definedName name="m.r.26">[6]M.R.1!$E$712</definedName>
    <definedName name="m.r.26_1">[7]M.R.1!$E$712</definedName>
    <definedName name="M.R.3">[6]M.R.1!$E$93</definedName>
    <definedName name="M.R.3_1">[7]M.R.1!$E$93</definedName>
    <definedName name="M.R.4">[6]M.R.1!$E$110</definedName>
    <definedName name="M.R.4_1">[7]M.R.1!$E$110</definedName>
    <definedName name="M.R.5">[6]M.R.1!$E$131</definedName>
    <definedName name="M.R.5_1">[7]M.R.1!$E$131</definedName>
    <definedName name="M.R.6">[6]M.R.1!$E$160</definedName>
    <definedName name="M.R.6_1">[7]M.R.1!$E$160</definedName>
    <definedName name="M.R.7A">[6]M.R.1!$E$180</definedName>
    <definedName name="M.R.7A_1">[7]M.R.1!$E$180</definedName>
    <definedName name="M.R.7B">[6]M.R.1!$E$197</definedName>
    <definedName name="M.R.7B_1">[7]M.R.1!$E$197</definedName>
    <definedName name="M.R.8">[6]M.R.1!$E$218</definedName>
    <definedName name="M.R.8_1">[7]M.R.1!$E$218</definedName>
    <definedName name="M.R.9">[6]M.R.1!$E$240</definedName>
    <definedName name="M.R.9_1">[7]M.R.1!$E$240</definedName>
    <definedName name="M1_" localSheetId="1">#REF!</definedName>
    <definedName name="M1_" localSheetId="0">#REF!</definedName>
    <definedName name="M1_">#REF!</definedName>
    <definedName name="M2_" localSheetId="1">#REF!</definedName>
    <definedName name="M2_" localSheetId="0">#REF!</definedName>
    <definedName name="M2_">#REF!</definedName>
    <definedName name="Marble_Dust" localSheetId="1">#REF!</definedName>
    <definedName name="Marble_Dust" localSheetId="0">#REF!</definedName>
    <definedName name="Marble_Dust">#REF!</definedName>
    <definedName name="MAS" localSheetId="1">#REF!</definedName>
    <definedName name="MAS" localSheetId="0">#REF!</definedName>
    <definedName name="MAS">#REF!</definedName>
    <definedName name="MATE" localSheetId="1">#REF!</definedName>
    <definedName name="MATE" localSheetId="0">#REF!</definedName>
    <definedName name="MATE">#REF!</definedName>
    <definedName name="MI" localSheetId="1">#REF!</definedName>
    <definedName name="MI" localSheetId="0">#REF!</definedName>
    <definedName name="MI">#REF!</definedName>
    <definedName name="MO" localSheetId="1">#REF!</definedName>
    <definedName name="MO" localSheetId="0">#REF!</definedName>
    <definedName name="MO">#REF!</definedName>
    <definedName name="Mobile_crane" localSheetId="1">#REF!</definedName>
    <definedName name="Mobile_crane" localSheetId="0">#REF!</definedName>
    <definedName name="Mobile_crane">#REF!</definedName>
    <definedName name="MP" localSheetId="1">#REF!</definedName>
    <definedName name="MP" localSheetId="0">#REF!</definedName>
    <definedName name="MP">#REF!</definedName>
    <definedName name="MS_bar" localSheetId="1">#REF!</definedName>
    <definedName name="MS_bar" localSheetId="0">#REF!</definedName>
    <definedName name="MS_bar">#REF!</definedName>
    <definedName name="MS_bar_6mm" localSheetId="1">#REF!</definedName>
    <definedName name="MS_bar_6mm" localSheetId="0">#REF!</definedName>
    <definedName name="MS_bar_6mm">#REF!</definedName>
    <definedName name="MS_Tube_40mm" localSheetId="1">#REF!</definedName>
    <definedName name="MS_Tube_40mm" localSheetId="0">#REF!</definedName>
    <definedName name="MS_Tube_40mm">#REF!</definedName>
    <definedName name="Mural_Tiles" localSheetId="1">#REF!</definedName>
    <definedName name="Mural_Tiles" localSheetId="0">#REF!</definedName>
    <definedName name="Mural_Tiles">#REF!</definedName>
    <definedName name="o" localSheetId="1">[8]Enquire!#REF!</definedName>
    <definedName name="o" localSheetId="0">[8]Enquire!#REF!</definedName>
    <definedName name="o">[8]Enquire!#REF!</definedName>
    <definedName name="OP" localSheetId="1">#REF!</definedName>
    <definedName name="OP" localSheetId="0">#REF!</definedName>
    <definedName name="OP">#REF!</definedName>
    <definedName name="PA" localSheetId="1">#REF!</definedName>
    <definedName name="PA" localSheetId="0">#REF!</definedName>
    <definedName name="PA">#REF!</definedName>
    <definedName name="paver" localSheetId="1">#REF!</definedName>
    <definedName name="paver" localSheetId="0">#REF!</definedName>
    <definedName name="paver">#REF!</definedName>
    <definedName name="Paving_Bitumen_S_90" localSheetId="1">#REF!</definedName>
    <definedName name="Paving_Bitumen_S_90" localSheetId="0">#REF!</definedName>
    <definedName name="Paving_Bitumen_S_90">#REF!</definedName>
    <definedName name="pc" localSheetId="1">#REF!</definedName>
    <definedName name="pc" localSheetId="0">#REF!</definedName>
    <definedName name="pc">#REF!</definedName>
    <definedName name="PF" localSheetId="1">#REF!</definedName>
    <definedName name="PF" localSheetId="0">#REF!</definedName>
    <definedName name="PF">#REF!</definedName>
    <definedName name="PFC" localSheetId="1">#REF!</definedName>
    <definedName name="PFC" localSheetId="0">#REF!</definedName>
    <definedName name="PFC">#REF!</definedName>
    <definedName name="PFL" localSheetId="1">#REF!</definedName>
    <definedName name="PFL" localSheetId="0">#REF!</definedName>
    <definedName name="PFL">#REF!</definedName>
    <definedName name="pin" localSheetId="1">#REF!</definedName>
    <definedName name="pin" localSheetId="0">#REF!</definedName>
    <definedName name="pin">#REF!</definedName>
    <definedName name="PL" localSheetId="1">#REF!</definedName>
    <definedName name="PL" localSheetId="0">#REF!</definedName>
    <definedName name="PL">#REF!</definedName>
    <definedName name="Plasticizer" localSheetId="1">#REF!</definedName>
    <definedName name="Plasticizer" localSheetId="0">#REF!</definedName>
    <definedName name="Plasticizer">#REF!</definedName>
    <definedName name="pmp" localSheetId="1">#REF!</definedName>
    <definedName name="pmp" localSheetId="0">#REF!</definedName>
    <definedName name="pmp">#REF!</definedName>
    <definedName name="Powder" localSheetId="1">#REF!</definedName>
    <definedName name="Powder" localSheetId="0">#REF!</definedName>
    <definedName name="Powder">#REF!</definedName>
    <definedName name="PR" localSheetId="1">#REF!</definedName>
    <definedName name="PR" localSheetId="0">#REF!</definedName>
    <definedName name="PR">#REF!</definedName>
    <definedName name="_xlnm.Print_Area" localSheetId="1">'30 PO BOQ'!$A$1:$G$418</definedName>
    <definedName name="_xlnm.Print_Area" localSheetId="0">'TMMC BOQ'!$A$1:$G$258</definedName>
    <definedName name="_xlnm.Print_Area">#REF!</definedName>
    <definedName name="PRINT_AREA_MI" localSheetId="1">#REF!</definedName>
    <definedName name="PRINT_AREA_MI" localSheetId="0">#REF!</definedName>
    <definedName name="PRINT_AREA_MI">#REF!</definedName>
    <definedName name="_xlnm.Print_Titles" localSheetId="1">'30 PO BOQ'!$4:$4</definedName>
    <definedName name="_xlnm.Print_Titles" localSheetId="0">'TMMC BOQ'!$5:$5</definedName>
    <definedName name="_xlnm.Print_Titles">#N/A</definedName>
    <definedName name="Prop_2m" localSheetId="1">#REF!</definedName>
    <definedName name="Prop_2m" localSheetId="0">#REF!</definedName>
    <definedName name="Prop_2m">#REF!</definedName>
    <definedName name="Pumping_Charge" localSheetId="1">#REF!</definedName>
    <definedName name="Pumping_Charge" localSheetId="0">#REF!</definedName>
    <definedName name="Pumping_Charge">#REF!</definedName>
    <definedName name="R_" localSheetId="1">#REF!</definedName>
    <definedName name="R_" localSheetId="0">#REF!</definedName>
    <definedName name="R_">#REF!</definedName>
    <definedName name="Rajnagar_Marble" localSheetId="1">#REF!</definedName>
    <definedName name="Rajnagar_Marble" localSheetId="0">#REF!</definedName>
    <definedName name="Rajnagar_Marble">#REF!</definedName>
    <definedName name="Ratna_A_Border" localSheetId="1">#REF!</definedName>
    <definedName name="Ratna_A_Border" localSheetId="0">#REF!</definedName>
    <definedName name="Ratna_A_Border">#REF!</definedName>
    <definedName name="Ratna_A_dark_base" localSheetId="1">#REF!</definedName>
    <definedName name="Ratna_A_dark_base" localSheetId="0">#REF!</definedName>
    <definedName name="Ratna_A_dark_base">#REF!</definedName>
    <definedName name="Ratna_A_Floor" localSheetId="1">#REF!</definedName>
    <definedName name="Ratna_A_Floor" localSheetId="0">#REF!</definedName>
    <definedName name="Ratna_A_Floor">#REF!</definedName>
    <definedName name="Ratna_A_Highlighter" localSheetId="1">#REF!</definedName>
    <definedName name="Ratna_A_Highlighter" localSheetId="0">#REF!</definedName>
    <definedName name="Ratna_A_Highlighter">#REF!</definedName>
    <definedName name="Ratna_A_light_base" localSheetId="1">#REF!</definedName>
    <definedName name="Ratna_A_light_base" localSheetId="0">#REF!</definedName>
    <definedName name="Ratna_A_light_base">#REF!</definedName>
    <definedName name="Ratna_Ezio_C_Border" localSheetId="1">#REF!</definedName>
    <definedName name="Ratna_Ezio_C_Border" localSheetId="0">#REF!</definedName>
    <definedName name="Ratna_Ezio_C_Border">#REF!</definedName>
    <definedName name="Ratna_Ezio_C_dark_base" localSheetId="1">#REF!</definedName>
    <definedName name="Ratna_Ezio_C_dark_base" localSheetId="0">#REF!</definedName>
    <definedName name="Ratna_Ezio_C_dark_base">#REF!</definedName>
    <definedName name="Ratna_Ezio_C_Floor" localSheetId="1">#REF!</definedName>
    <definedName name="Ratna_Ezio_C_Floor" localSheetId="0">#REF!</definedName>
    <definedName name="Ratna_Ezio_C_Floor">#REF!</definedName>
    <definedName name="Ratna_Ezio_C_Highlighter" localSheetId="1">#REF!</definedName>
    <definedName name="Ratna_Ezio_C_Highlighter" localSheetId="0">#REF!</definedName>
    <definedName name="Ratna_Ezio_C_Highlighter">#REF!</definedName>
    <definedName name="Ratna_Ezio_C_light_base" localSheetId="1">#REF!</definedName>
    <definedName name="Ratna_Ezio_C_light_base" localSheetId="0">#REF!</definedName>
    <definedName name="Ratna_Ezio_C_light_base">#REF!</definedName>
    <definedName name="Ratna_Sireno_A_Border" localSheetId="1">#REF!</definedName>
    <definedName name="Ratna_Sireno_A_Border" localSheetId="0">#REF!</definedName>
    <definedName name="Ratna_Sireno_A_Border">#REF!</definedName>
    <definedName name="Ratna_Sireno_A_dark_base" localSheetId="1">#REF!</definedName>
    <definedName name="Ratna_Sireno_A_dark_base" localSheetId="0">#REF!</definedName>
    <definedName name="Ratna_Sireno_A_dark_base">#REF!</definedName>
    <definedName name="Ratna_Sireno_A_Floor" localSheetId="1">#REF!</definedName>
    <definedName name="Ratna_Sireno_A_Floor" localSheetId="0">#REF!</definedName>
    <definedName name="Ratna_Sireno_A_Floor">#REF!</definedName>
    <definedName name="Ratna_Sireno_A_Highlighter" localSheetId="1">#REF!</definedName>
    <definedName name="Ratna_Sireno_A_Highlighter" localSheetId="0">#REF!</definedName>
    <definedName name="Ratna_Sireno_A_Highlighter">#REF!</definedName>
    <definedName name="Ratna_Sireno_A_light_base" localSheetId="1">#REF!</definedName>
    <definedName name="Ratna_Sireno_A_light_base" localSheetId="0">#REF!</definedName>
    <definedName name="Ratna_Sireno_A_light_base">#REF!</definedName>
    <definedName name="RATNAGIRI" localSheetId="1">#REF!</definedName>
    <definedName name="RATNAGIRI" localSheetId="0">#REF!</definedName>
    <definedName name="RATNAGIRI">#REF!</definedName>
    <definedName name="rd" localSheetId="1">#REF!</definedName>
    <definedName name="rd" localSheetId="0">#REF!</definedName>
    <definedName name="rd">#REF!</definedName>
    <definedName name="Reflected_interlocking_80" localSheetId="1">#REF!</definedName>
    <definedName name="Reflected_interlocking_80" localSheetId="0">#REF!</definedName>
    <definedName name="Reflected_interlocking_80">#REF!</definedName>
    <definedName name="rig" localSheetId="1">#REF!</definedName>
    <definedName name="rig" localSheetId="0">#REF!</definedName>
    <definedName name="rig">#REF!</definedName>
    <definedName name="RMC_Production_cost" localSheetId="1">#REF!</definedName>
    <definedName name="RMC_Production_cost" localSheetId="0">#REF!</definedName>
    <definedName name="RMC_Production_cost">#REF!</definedName>
    <definedName name="ROBR" localSheetId="1">#REF!</definedName>
    <definedName name="ROBR" localSheetId="0">#REF!</definedName>
    <definedName name="ROBR">#REF!</definedName>
    <definedName name="ROEX" localSheetId="1">#REF!</definedName>
    <definedName name="ROEX" localSheetId="0">#REF!</definedName>
    <definedName name="ROEX">#REF!</definedName>
    <definedName name="ROHO" localSheetId="1">#REF!</definedName>
    <definedName name="ROHO" localSheetId="0">#REF!</definedName>
    <definedName name="ROHO">#REF!</definedName>
    <definedName name="roll" localSheetId="1">#REF!</definedName>
    <definedName name="roll" localSheetId="0">#REF!</definedName>
    <definedName name="roll">#REF!</definedName>
    <definedName name="rope" localSheetId="1">#REF!</definedName>
    <definedName name="rope" localSheetId="0">#REF!</definedName>
    <definedName name="rope">#REF!</definedName>
    <definedName name="S" localSheetId="1">#REF!</definedName>
    <definedName name="S" localSheetId="0">#REF!</definedName>
    <definedName name="S">#REF!</definedName>
    <definedName name="S1_" localSheetId="1">#REF!</definedName>
    <definedName name="S1_" localSheetId="0">#REF!</definedName>
    <definedName name="S1_">#REF!</definedName>
    <definedName name="S2_" localSheetId="1">#REF!</definedName>
    <definedName name="S2_" localSheetId="0">#REF!</definedName>
    <definedName name="S2_">#REF!</definedName>
    <definedName name="Safeda_Balli" localSheetId="1">#REF!</definedName>
    <definedName name="Safeda_Balli" localSheetId="0">#REF!</definedName>
    <definedName name="Safeda_Balli">#REF!</definedName>
    <definedName name="Scaffolding" localSheetId="1">#REF!</definedName>
    <definedName name="Scaffolding" localSheetId="0">#REF!</definedName>
    <definedName name="Scaffolding">#REF!</definedName>
    <definedName name="Single_Clip" localSheetId="1">#REF!</definedName>
    <definedName name="Single_Clip" localSheetId="0">#REF!</definedName>
    <definedName name="Single_Clip">#REF!</definedName>
    <definedName name="SKBEL" localSheetId="1">#REF!</definedName>
    <definedName name="SKBEL" localSheetId="0">#REF!</definedName>
    <definedName name="SKBEL">#REF!</definedName>
    <definedName name="Skil">'[5]labour rates'!$C$7</definedName>
    <definedName name="SlopeAreaQ" localSheetId="1">#REF!</definedName>
    <definedName name="SlopeAreaQ" localSheetId="0">#REF!</definedName>
    <definedName name="SlopeAreaQ">#REF!</definedName>
    <definedName name="SlopeAreaQ___0">[9]Cor_01Br6_8!$A$1:$K$138</definedName>
    <definedName name="SPR" localSheetId="1">#REF!</definedName>
    <definedName name="SPR" localSheetId="0">#REF!</definedName>
    <definedName name="SPR">#REF!</definedName>
    <definedName name="spray" localSheetId="1">#REF!</definedName>
    <definedName name="spray" localSheetId="0">#REF!</definedName>
    <definedName name="spray">#REF!</definedName>
    <definedName name="sravani" localSheetId="1">#REF!</definedName>
    <definedName name="sravani" localSheetId="0">#REF!</definedName>
    <definedName name="sravani">#REF!</definedName>
    <definedName name="srh" localSheetId="1">#REF!</definedName>
    <definedName name="srh" localSheetId="0">#REF!</definedName>
    <definedName name="srh">#REF!</definedName>
    <definedName name="srp" localSheetId="1">#REF!</definedName>
    <definedName name="srp" localSheetId="0">#REF!</definedName>
    <definedName name="srp">#REF!</definedName>
    <definedName name="ST" localSheetId="1">#REF!</definedName>
    <definedName name="ST" localSheetId="0">#REF!</definedName>
    <definedName name="ST">#REF!</definedName>
    <definedName name="Stone_Aggregate_10_mm" localSheetId="1">#REF!</definedName>
    <definedName name="Stone_Aggregate_10_mm" localSheetId="0">#REF!</definedName>
    <definedName name="Stone_Aggregate_10_mm">#REF!</definedName>
    <definedName name="Stone_Aggregate_20_mm" localSheetId="1">#REF!</definedName>
    <definedName name="Stone_Aggregate_20_mm" localSheetId="0">#REF!</definedName>
    <definedName name="Stone_Aggregate_20_mm">#REF!</definedName>
    <definedName name="Stone_Aggregate_40_mm" localSheetId="1">#REF!</definedName>
    <definedName name="Stone_Aggregate_40_mm" localSheetId="0">#REF!</definedName>
    <definedName name="Stone_Aggregate_40_mm">#REF!</definedName>
    <definedName name="Stone_Dust" localSheetId="1">#REF!</definedName>
    <definedName name="Stone_Dust" localSheetId="0">#REF!</definedName>
    <definedName name="Stone_Dust">#REF!</definedName>
    <definedName name="surf" localSheetId="1">#REF!</definedName>
    <definedName name="surf" localSheetId="0">#REF!</definedName>
    <definedName name="surf">#REF!</definedName>
    <definedName name="sweep" localSheetId="1">#REF!</definedName>
    <definedName name="sweep" localSheetId="0">#REF!</definedName>
    <definedName name="sweep">#REF!</definedName>
    <definedName name="tank" localSheetId="1">#REF!</definedName>
    <definedName name="tank" localSheetId="0">#REF!</definedName>
    <definedName name="tank">#REF!</definedName>
    <definedName name="TaxTV">10%</definedName>
    <definedName name="TaxXL">5%</definedName>
    <definedName name="text" localSheetId="1">#REF!</definedName>
    <definedName name="text" localSheetId="0">#REF!</definedName>
    <definedName name="text">#REF!</definedName>
    <definedName name="tipp" localSheetId="1">#REF!</definedName>
    <definedName name="tipp" localSheetId="0">#REF!</definedName>
    <definedName name="tipp">#REF!</definedName>
    <definedName name="TOR" localSheetId="1">#REF!</definedName>
    <definedName name="TOR" localSheetId="0">#REF!</definedName>
    <definedName name="TOR">#REF!</definedName>
    <definedName name="tr" localSheetId="1">#REF!</definedName>
    <definedName name="tr" localSheetId="0">#REF!</definedName>
    <definedName name="tr">#REF!</definedName>
    <definedName name="trans" localSheetId="1">#REF!</definedName>
    <definedName name="trans" localSheetId="0">#REF!</definedName>
    <definedName name="trans">#REF!</definedName>
    <definedName name="UGWT" localSheetId="1">#REF!</definedName>
    <definedName name="UGWT" localSheetId="0">#REF!</definedName>
    <definedName name="UGWT">#REF!</definedName>
    <definedName name="under" localSheetId="1">#REF!</definedName>
    <definedName name="under" localSheetId="0">#REF!</definedName>
    <definedName name="under">#REF!</definedName>
    <definedName name="underground" localSheetId="1">#REF!</definedName>
    <definedName name="underground" localSheetId="0">#REF!</definedName>
    <definedName name="underground">#REF!</definedName>
    <definedName name="undergroundwatertank" localSheetId="1">#REF!</definedName>
    <definedName name="undergroundwatertank" localSheetId="0">#REF!</definedName>
    <definedName name="undergroundwatertank">#REF!</definedName>
    <definedName name="vib" localSheetId="1">#REF!</definedName>
    <definedName name="vib" localSheetId="0">#REF!</definedName>
    <definedName name="vib">#REF!</definedName>
    <definedName name="vibroll" localSheetId="1">#REF!</definedName>
    <definedName name="vibroll" localSheetId="0">#REF!</definedName>
    <definedName name="vibroll">#REF!</definedName>
    <definedName name="Waiting">"Picture 1"</definedName>
    <definedName name="Wall_form_panel" localSheetId="1">#REF!</definedName>
    <definedName name="Wall_form_panel" localSheetId="0">#REF!</definedName>
    <definedName name="Wall_form_panel">#REF!</definedName>
    <definedName name="Wall_form_panel_1250x400" localSheetId="1">#REF!</definedName>
    <definedName name="Wall_form_panel_1250x400" localSheetId="0">#REF!</definedName>
    <definedName name="Wall_form_panel_1250x400">#REF!</definedName>
    <definedName name="Wall_form_panel_1250x500" localSheetId="1">#REF!</definedName>
    <definedName name="Wall_form_panel_1250x500" localSheetId="0">#REF!</definedName>
    <definedName name="Wall_form_panel_1250x500">#REF!</definedName>
    <definedName name="Water_Proofing_compound" localSheetId="1">#REF!</definedName>
    <definedName name="Water_Proofing_compound" localSheetId="0">#REF!</definedName>
    <definedName name="Water_Proofing_compound">#REF!</definedName>
    <definedName name="WH" localSheetId="1">#REF!</definedName>
    <definedName name="WH" localSheetId="0">#REF!</definedName>
    <definedName name="WH">#REF!</definedName>
    <definedName name="White_Cement" localSheetId="1">#REF!</definedName>
    <definedName name="White_Cement" localSheetId="0">#REF!</definedName>
    <definedName name="White_Cement">#REF!</definedName>
    <definedName name="wire">'[5]labour rates'!$C$2</definedName>
    <definedName name="Wires">'[5]labour rates'!$C$3</definedName>
  </definedNames>
  <calcPr calcId="124519"/>
</workbook>
</file>

<file path=xl/calcChain.xml><?xml version="1.0" encoding="utf-8"?>
<calcChain xmlns="http://schemas.openxmlformats.org/spreadsheetml/2006/main">
  <c r="G307" i="6"/>
  <c r="G306"/>
  <c r="G305"/>
  <c r="G304"/>
  <c r="G302"/>
  <c r="G300"/>
  <c r="G299"/>
  <c r="G297"/>
  <c r="G296"/>
  <c r="G295"/>
  <c r="G293"/>
  <c r="G292"/>
  <c r="G290"/>
  <c r="G289"/>
  <c r="G287"/>
  <c r="G286"/>
  <c r="G285"/>
  <c r="G283"/>
  <c r="G281"/>
  <c r="G279"/>
  <c r="G277"/>
  <c r="G276"/>
  <c r="G275"/>
  <c r="G273"/>
  <c r="G272"/>
  <c r="G270"/>
  <c r="G269"/>
  <c r="G268"/>
  <c r="G267"/>
  <c r="G266"/>
  <c r="G264"/>
  <c r="G263"/>
  <c r="G262"/>
  <c r="G261"/>
  <c r="D260"/>
  <c r="G260" s="1"/>
  <c r="G308" l="1"/>
  <c r="G243"/>
  <c r="G241"/>
  <c r="G239"/>
  <c r="G236"/>
  <c r="G235"/>
  <c r="G228"/>
  <c r="G227"/>
  <c r="G226"/>
  <c r="G225"/>
  <c r="G224"/>
  <c r="G223"/>
  <c r="G222"/>
  <c r="G221"/>
  <c r="G220"/>
  <c r="G219"/>
  <c r="G217"/>
  <c r="G215"/>
  <c r="G213"/>
  <c r="G212"/>
  <c r="G208"/>
  <c r="G207"/>
  <c r="G206"/>
  <c r="G204"/>
  <c r="G202"/>
  <c r="A201"/>
  <c r="A203" s="1"/>
  <c r="A205" s="1"/>
  <c r="A207" s="1"/>
  <c r="G200"/>
  <c r="G199"/>
  <c r="G198"/>
  <c r="G197"/>
  <c r="G196"/>
  <c r="G195"/>
  <c r="G193"/>
  <c r="G192"/>
  <c r="G190"/>
  <c r="A189"/>
  <c r="A191" s="1"/>
  <c r="A194" s="1"/>
  <c r="G188"/>
  <c r="G186"/>
  <c r="G184"/>
  <c r="G182"/>
  <c r="G180"/>
  <c r="G179"/>
  <c r="G178"/>
  <c r="G177"/>
  <c r="G174"/>
  <c r="G173"/>
  <c r="G171"/>
  <c r="G170"/>
  <c r="A169"/>
  <c r="G168"/>
  <c r="G166"/>
  <c r="G164"/>
  <c r="A163"/>
  <c r="G162"/>
  <c r="G161"/>
  <c r="G159"/>
  <c r="G158"/>
  <c r="A156"/>
  <c r="G155"/>
  <c r="G154"/>
  <c r="G153"/>
  <c r="G150"/>
  <c r="G149"/>
  <c r="G147"/>
  <c r="G146"/>
  <c r="G144"/>
  <c r="G143"/>
  <c r="G141"/>
  <c r="G140"/>
  <c r="G138"/>
  <c r="G137"/>
  <c r="A135"/>
  <c r="A148" s="1"/>
  <c r="G134"/>
  <c r="G133"/>
  <c r="G131"/>
  <c r="G130"/>
  <c r="G129"/>
  <c r="A129"/>
  <c r="G128"/>
  <c r="G125"/>
  <c r="G124"/>
  <c r="G122"/>
  <c r="A121"/>
  <c r="G120"/>
  <c r="G118"/>
  <c r="G116"/>
  <c r="G115"/>
  <c r="G114"/>
  <c r="G113"/>
  <c r="G111"/>
  <c r="G110"/>
  <c r="G109"/>
  <c r="G108"/>
  <c r="A108"/>
  <c r="G107"/>
  <c r="G106"/>
  <c r="G104"/>
  <c r="G103"/>
  <c r="G102"/>
  <c r="G100"/>
  <c r="G99"/>
  <c r="G97"/>
  <c r="G96"/>
  <c r="A95"/>
  <c r="A97" s="1"/>
  <c r="A98" s="1"/>
  <c r="A101" s="1"/>
  <c r="A103" s="1"/>
  <c r="A104" s="1"/>
  <c r="A105" s="1"/>
  <c r="G94"/>
  <c r="G92"/>
  <c r="G91"/>
  <c r="G90"/>
  <c r="G88"/>
  <c r="A87"/>
  <c r="A89" s="1"/>
  <c r="A92" s="1"/>
  <c r="G86"/>
  <c r="G84"/>
  <c r="G82"/>
  <c r="G81"/>
  <c r="G79"/>
  <c r="G77"/>
  <c r="G75"/>
  <c r="G74"/>
  <c r="A74"/>
  <c r="A75" s="1"/>
  <c r="A76" s="1"/>
  <c r="A78" s="1"/>
  <c r="G73"/>
  <c r="G72"/>
  <c r="G71"/>
  <c r="G69"/>
  <c r="G68"/>
  <c r="A68"/>
  <c r="G67"/>
  <c r="G65"/>
  <c r="G64"/>
  <c r="G62"/>
  <c r="A62"/>
  <c r="A63" s="1"/>
  <c r="G61"/>
  <c r="G59"/>
  <c r="G58"/>
  <c r="G57"/>
  <c r="G56"/>
  <c r="G55"/>
  <c r="G54"/>
  <c r="G52"/>
  <c r="G51"/>
  <c r="G49"/>
  <c r="G48"/>
  <c r="A47"/>
  <c r="A50" s="1"/>
  <c r="A53" s="1"/>
  <c r="G46"/>
  <c r="G45"/>
  <c r="G44"/>
  <c r="G43"/>
  <c r="A42"/>
  <c r="A45" s="1"/>
  <c r="G41"/>
  <c r="G39"/>
  <c r="G36"/>
  <c r="G34"/>
  <c r="G33"/>
  <c r="G32"/>
  <c r="G31"/>
  <c r="G30"/>
  <c r="G27"/>
  <c r="G26"/>
  <c r="G25"/>
  <c r="G24"/>
  <c r="G23"/>
  <c r="G21"/>
  <c r="G20"/>
  <c r="G18"/>
  <c r="G17"/>
  <c r="G16"/>
  <c r="G15"/>
  <c r="G14"/>
  <c r="G13"/>
  <c r="G11"/>
  <c r="G9"/>
  <c r="A8"/>
  <c r="G7"/>
  <c r="G6" i="5"/>
  <c r="G29"/>
  <c r="G77"/>
  <c r="G111"/>
  <c r="G157"/>
  <c r="G172"/>
  <c r="G191"/>
  <c r="G213"/>
  <c r="G227"/>
  <c r="G237"/>
  <c r="G260"/>
  <c r="G273"/>
  <c r="G289"/>
  <c r="G305"/>
  <c r="G321"/>
  <c r="G328"/>
  <c r="G330"/>
  <c r="G340"/>
  <c r="G341"/>
  <c r="G342"/>
  <c r="G348"/>
  <c r="G350"/>
  <c r="G351"/>
  <c r="G361"/>
  <c r="G363"/>
  <c r="G364"/>
  <c r="G372"/>
  <c r="G373"/>
  <c r="G374"/>
  <c r="G381"/>
  <c r="G382"/>
  <c r="G385"/>
  <c r="G386"/>
  <c r="G397"/>
  <c r="G399"/>
  <c r="G400"/>
  <c r="G396"/>
  <c r="G395"/>
  <c r="G388"/>
  <c r="G387"/>
  <c r="G379"/>
  <c r="G377"/>
  <c r="G376"/>
  <c r="G375"/>
  <c r="G371"/>
  <c r="G370"/>
  <c r="G369"/>
  <c r="G368"/>
  <c r="G366"/>
  <c r="G360"/>
  <c r="G358"/>
  <c r="G357"/>
  <c r="G356"/>
  <c r="G352"/>
  <c r="G347"/>
  <c r="G346"/>
  <c r="G345"/>
  <c r="G344"/>
  <c r="G343"/>
  <c r="G339"/>
  <c r="G338"/>
  <c r="G336"/>
  <c r="A329"/>
  <c r="A330" s="1"/>
  <c r="A331" s="1"/>
  <c r="A333" s="1"/>
  <c r="A335" s="1"/>
  <c r="A337" s="1"/>
  <c r="G327"/>
  <c r="G318"/>
  <c r="A317"/>
  <c r="A319" s="1"/>
  <c r="A322" s="1"/>
  <c r="G314"/>
  <c r="G310"/>
  <c r="A309"/>
  <c r="G308"/>
  <c r="G304"/>
  <c r="A302"/>
  <c r="G301"/>
  <c r="G300"/>
  <c r="G297"/>
  <c r="G295"/>
  <c r="G293"/>
  <c r="G291"/>
  <c r="G288"/>
  <c r="G286"/>
  <c r="G283"/>
  <c r="G281"/>
  <c r="G279"/>
  <c r="G277"/>
  <c r="G275"/>
  <c r="G270"/>
  <c r="G269"/>
  <c r="G268"/>
  <c r="G266"/>
  <c r="G264"/>
  <c r="G263"/>
  <c r="G261"/>
  <c r="G257"/>
  <c r="G256"/>
  <c r="G255"/>
  <c r="G254"/>
  <c r="G251"/>
  <c r="G248"/>
  <c r="G243"/>
  <c r="G240"/>
  <c r="G239"/>
  <c r="G238"/>
  <c r="G236"/>
  <c r="G235"/>
  <c r="G234"/>
  <c r="G233"/>
  <c r="G231"/>
  <c r="G230"/>
  <c r="G228"/>
  <c r="G225"/>
  <c r="G224"/>
  <c r="G222"/>
  <c r="G221"/>
  <c r="G217"/>
  <c r="G215"/>
  <c r="G210"/>
  <c r="G208"/>
  <c r="G206"/>
  <c r="G203"/>
  <c r="G200"/>
  <c r="G197"/>
  <c r="G194"/>
  <c r="G188"/>
  <c r="G185"/>
  <c r="G182"/>
  <c r="G180"/>
  <c r="G177"/>
  <c r="G176"/>
  <c r="G174"/>
  <c r="G170"/>
  <c r="G169"/>
  <c r="G168"/>
  <c r="A166"/>
  <c r="A170" s="1"/>
  <c r="A171" s="1"/>
  <c r="A173" s="1"/>
  <c r="A175" s="1"/>
  <c r="A177" s="1"/>
  <c r="A178" s="1"/>
  <c r="A181" s="1"/>
  <c r="A183" s="1"/>
  <c r="A186" s="1"/>
  <c r="A189" s="1"/>
  <c r="A192" s="1"/>
  <c r="A195" s="1"/>
  <c r="A198" s="1"/>
  <c r="A201" s="1"/>
  <c r="A204" s="1"/>
  <c r="A207" s="1"/>
  <c r="A209" s="1"/>
  <c r="A211" s="1"/>
  <c r="A214" s="1"/>
  <c r="A216" s="1"/>
  <c r="A219" s="1"/>
  <c r="A229" s="1"/>
  <c r="A232" s="1"/>
  <c r="A241" s="1"/>
  <c r="A249" s="1"/>
  <c r="A252" s="1"/>
  <c r="A258" s="1"/>
  <c r="A262" s="1"/>
  <c r="A265" s="1"/>
  <c r="A267" s="1"/>
  <c r="A271" s="1"/>
  <c r="A274" s="1"/>
  <c r="A276" s="1"/>
  <c r="A278" s="1"/>
  <c r="A280" s="1"/>
  <c r="A282" s="1"/>
  <c r="A284" s="1"/>
  <c r="A287" s="1"/>
  <c r="A289" s="1"/>
  <c r="A290" s="1"/>
  <c r="A292" s="1"/>
  <c r="A294" s="1"/>
  <c r="G165"/>
  <c r="G162"/>
  <c r="G161"/>
  <c r="G159"/>
  <c r="A156"/>
  <c r="A158" s="1"/>
  <c r="A160" s="1"/>
  <c r="G155"/>
  <c r="G147"/>
  <c r="G145"/>
  <c r="A144"/>
  <c r="G141"/>
  <c r="G138"/>
  <c r="G135"/>
  <c r="G133"/>
  <c r="G129"/>
  <c r="G126"/>
  <c r="G123"/>
  <c r="G119"/>
  <c r="G115"/>
  <c r="G108"/>
  <c r="A107"/>
  <c r="A108" s="1"/>
  <c r="A109" s="1"/>
  <c r="A110" s="1"/>
  <c r="A112" s="1"/>
  <c r="A114" s="1"/>
  <c r="A116" s="1"/>
  <c r="A118" s="1"/>
  <c r="A120" s="1"/>
  <c r="A123" s="1"/>
  <c r="A124" s="1"/>
  <c r="A125" s="1"/>
  <c r="A127" s="1"/>
  <c r="A129" s="1"/>
  <c r="A130" s="1"/>
  <c r="A132" s="1"/>
  <c r="A134" s="1"/>
  <c r="A135" s="1"/>
  <c r="A136" s="1"/>
  <c r="A138" s="1"/>
  <c r="A139" s="1"/>
  <c r="A141" s="1"/>
  <c r="A142" s="1"/>
  <c r="G106"/>
  <c r="G103"/>
  <c r="A102"/>
  <c r="A104" s="1"/>
  <c r="A100"/>
  <c r="G99"/>
  <c r="G97"/>
  <c r="G96"/>
  <c r="G93"/>
  <c r="G89"/>
  <c r="G87"/>
  <c r="A85"/>
  <c r="A86" s="1"/>
  <c r="A88" s="1"/>
  <c r="A89" s="1"/>
  <c r="A90" s="1"/>
  <c r="A93" s="1"/>
  <c r="A94" s="1"/>
  <c r="A95" s="1"/>
  <c r="G84"/>
  <c r="G79"/>
  <c r="G76"/>
  <c r="G73"/>
  <c r="G68"/>
  <c r="G67"/>
  <c r="G64"/>
  <c r="G61"/>
  <c r="A60"/>
  <c r="A62" s="1"/>
  <c r="A63" s="1"/>
  <c r="A65" s="1"/>
  <c r="A66" s="1"/>
  <c r="A69" s="1"/>
  <c r="A72" s="1"/>
  <c r="A74" s="1"/>
  <c r="A76" s="1"/>
  <c r="A77" s="1"/>
  <c r="A79" s="1"/>
  <c r="G56"/>
  <c r="G54"/>
  <c r="A51"/>
  <c r="A54" s="1"/>
  <c r="G50"/>
  <c r="G48"/>
  <c r="G46"/>
  <c r="G45"/>
  <c r="G43"/>
  <c r="G38"/>
  <c r="G30"/>
  <c r="G28"/>
  <c r="G27"/>
  <c r="G23"/>
  <c r="G22"/>
  <c r="G20"/>
  <c r="G17"/>
  <c r="G16"/>
  <c r="G14"/>
  <c r="A14"/>
  <c r="A15" s="1"/>
  <c r="G11"/>
  <c r="G9"/>
  <c r="A7"/>
  <c r="G244" i="6" l="1"/>
  <c r="G246" s="1"/>
  <c r="G101" i="5"/>
  <c r="G113"/>
  <c r="G324"/>
  <c r="G329"/>
  <c r="G140"/>
  <c r="G32"/>
  <c r="G41"/>
  <c r="G94"/>
  <c r="G100"/>
  <c r="G247"/>
  <c r="G323"/>
  <c r="G42"/>
  <c r="G31"/>
  <c r="G40"/>
  <c r="G70"/>
  <c r="G78"/>
  <c r="G121"/>
  <c r="G137"/>
  <c r="G149"/>
  <c r="G246"/>
  <c r="G334"/>
  <c r="G325"/>
  <c r="G218"/>
  <c r="G80"/>
  <c r="G26"/>
  <c r="G39"/>
  <c r="G85"/>
  <c r="G105"/>
  <c r="G128"/>
  <c r="G242"/>
  <c r="G150"/>
  <c r="G131"/>
  <c r="G71"/>
  <c r="G34"/>
  <c r="G82"/>
  <c r="G88"/>
  <c r="G18"/>
  <c r="G53"/>
  <c r="G91"/>
  <c r="G142"/>
  <c r="G148"/>
  <c r="G312"/>
  <c r="G320"/>
  <c r="G332"/>
  <c r="G316"/>
  <c r="G143"/>
  <c r="G35"/>
  <c r="G15"/>
  <c r="G65"/>
  <c r="G337"/>
  <c r="G13"/>
  <c r="G25"/>
  <c r="G52"/>
  <c r="G117"/>
  <c r="G134"/>
  <c r="G244"/>
  <c r="G153"/>
  <c r="G144"/>
  <c r="G122"/>
  <c r="G62"/>
  <c r="G107"/>
  <c r="G59"/>
  <c r="G75"/>
  <c r="G124"/>
  <c r="G146"/>
  <c r="G151"/>
  <c r="G326"/>
  <c r="G245"/>
  <c r="G109"/>
  <c r="G247" i="6" l="1"/>
  <c r="G401" i="5"/>
  <c r="G403" s="1"/>
  <c r="G404" s="1"/>
  <c r="G405" s="1"/>
  <c r="G248" i="6" l="1"/>
  <c r="G249" s="1"/>
  <c r="G406" i="5"/>
  <c r="I401"/>
  <c r="G309" i="6" l="1"/>
  <c r="C3" s="1"/>
  <c r="C4" s="1"/>
  <c r="C2" i="5"/>
  <c r="C3" s="1"/>
</calcChain>
</file>

<file path=xl/sharedStrings.xml><?xml version="1.0" encoding="utf-8"?>
<sst xmlns="http://schemas.openxmlformats.org/spreadsheetml/2006/main" count="1645" uniqueCount="846">
  <si>
    <t xml:space="preserve"> Building Construction Department</t>
  </si>
  <si>
    <t>Sl.</t>
  </si>
  <si>
    <t>Code.
SOR-22</t>
  </si>
  <si>
    <t>Description of Work</t>
  </si>
  <si>
    <t xml:space="preserve">Unit </t>
  </si>
  <si>
    <t>Rate
(Rs.)</t>
  </si>
  <si>
    <t>Amount
(Rs.)</t>
  </si>
  <si>
    <t>Earth work in excavation in foundation trenches or drains(not exceeding 1.5 m in width or 10 sqm on plan) including dressing of sides and ramming of bottoms, lift upto 1.5 m . including getting out the excavated soil and disposal of surplus excavated soil as directed, within a lead of 50 m.</t>
  </si>
  <si>
    <t>2.8.1</t>
  </si>
  <si>
    <t>All kinds of soil</t>
  </si>
  <si>
    <t>cum</t>
  </si>
  <si>
    <t>Extra for every additional lift of 1.5m or part thereof in:</t>
  </si>
  <si>
    <t>2.27.1</t>
  </si>
  <si>
    <t>Filling available excavated earth (excluding rock) in trenches, plinth, sides of foundations etc. in layers not exceeding 20 cm in depth: consolidating each deposited layer by ramming and watering lead</t>
  </si>
  <si>
    <t xml:space="preserve">Supplying and filling in plinth with local sand and under floors including, watering, ramming consolidating and dressing complete. </t>
  </si>
  <si>
    <t>Providing designation 100 A one brick flat soling joints filled with local sand including cost of watering taxes, royalty all complete as per building specification and direction of E/I.</t>
  </si>
  <si>
    <t>sqm</t>
  </si>
  <si>
    <t>Providing and laying in position  cement concrete of specified grade excluding the cost of centering and  shuttering - All work upto plinth  level.</t>
  </si>
  <si>
    <t>4.1.3</t>
  </si>
  <si>
    <t>1:2: 4 (1 cement : 2 coarse sand : 4 graded stone aggregate 20 mm nominal size)</t>
  </si>
  <si>
    <t>Centring and shuttering including strutting, propping etc. and removal of form for:</t>
  </si>
  <si>
    <t>(i)</t>
  </si>
  <si>
    <t>5.9.1</t>
  </si>
  <si>
    <t>Foundations, footings, bases of columns, etc., for mass concrete.</t>
  </si>
  <si>
    <t>(ii)</t>
  </si>
  <si>
    <t>5.9.2</t>
  </si>
  <si>
    <t>Walls (any thickness) including attached pilasters.Butteresses, plinth and string courses etc</t>
  </si>
  <si>
    <t>(iii)</t>
  </si>
  <si>
    <t>5.9.3</t>
  </si>
  <si>
    <t>Suspended floors, roofs, landings, balconies and access platform</t>
  </si>
  <si>
    <t>(iv)</t>
  </si>
  <si>
    <t>5.9.4</t>
  </si>
  <si>
    <t>Shelves (Cost in situ)</t>
  </si>
  <si>
    <t>(v)</t>
  </si>
  <si>
    <t>5.9.5</t>
  </si>
  <si>
    <t>Lintels, beams, plinth beams, girders, bressumers and cantilevers.</t>
  </si>
  <si>
    <t>(vi)</t>
  </si>
  <si>
    <t>5.9.6</t>
  </si>
  <si>
    <t>Columns, Pillars, Piers, Abutments, Post and struts</t>
  </si>
  <si>
    <t>(vii)</t>
  </si>
  <si>
    <t>5.9.7</t>
  </si>
  <si>
    <t>Stairs, (excluding landings) except spiral staircases.</t>
  </si>
  <si>
    <t>(viii)</t>
  </si>
  <si>
    <t>5.9.13</t>
  </si>
  <si>
    <t>Vertical and horizontal fins individually or forming box louvers band, facias and eaves boards</t>
  </si>
  <si>
    <t>(ix)</t>
  </si>
  <si>
    <t>5.9.16.1</t>
  </si>
  <si>
    <t>Edges of slabs and breaks in floors and walls :</t>
  </si>
  <si>
    <t>Under 20 cm wide</t>
  </si>
  <si>
    <t>Metre</t>
  </si>
  <si>
    <t>(x)</t>
  </si>
  <si>
    <t>5.9.19</t>
  </si>
  <si>
    <t>Wheather shade, Chajja, corbels etc., including edges.</t>
  </si>
  <si>
    <t>Reinforcement for RCC work including straightening. Cutting, bending, placing in position and binding all complete.</t>
  </si>
  <si>
    <t>Thermo-Mechanically Treated bars</t>
  </si>
  <si>
    <t>5.22.7A</t>
  </si>
  <si>
    <t xml:space="preserve"> TMT-500- 8mm dia .</t>
  </si>
  <si>
    <t>kg</t>
  </si>
  <si>
    <t>5.22.7B</t>
  </si>
  <si>
    <t>TMT-500-10 mm dia.</t>
  </si>
  <si>
    <t>5.22.7C</t>
  </si>
  <si>
    <t>TMT-500-12 mm dia.</t>
  </si>
  <si>
    <t>5.22.7D</t>
  </si>
  <si>
    <t>TMT -500-16 mm dia.</t>
  </si>
  <si>
    <t>5.22.7E</t>
  </si>
  <si>
    <t>TMT -500-20 mm dia.</t>
  </si>
  <si>
    <t>5.22.7F</t>
  </si>
  <si>
    <t>TMT -500-25 mm dia.</t>
  </si>
  <si>
    <t>5.33</t>
  </si>
  <si>
    <t>Providing and laying in position ready mixed or site batched design mix cement concrete for reinforced cement concrete work; using coarse aggregate and fine aggregate derived from natural sources, Portland Pozzolana /Ordinary Portland /Portland Slag cement, admixtures in recommended proportions as per IS: 9103 to accelerate /retard setting of concrete, to improve durability and workability without impairing strength; including pumping of concrete to site of laying, curing, carriage for all leads; but excluding the cost of centering, shuttering, finishing and reinforcement as per direction of the engineer-in-charge; for the following grades of concrete.
Note: Extra cement up to 10% of the minimum specified cement content in design mix shall be payable separately. In case the cement content in design mix is more than 110% of the specified minimum cement content, the contractor shall have discretion to either re-design the mix or bear the cost of extra cement</t>
  </si>
  <si>
    <t>5.33.1</t>
  </si>
  <si>
    <t xml:space="preserve">All work upto plinth level </t>
  </si>
  <si>
    <t>5.33.1.1</t>
  </si>
  <si>
    <t>Concrete of M-25 grade with minimum cement content of 330 kg/cum</t>
  </si>
  <si>
    <t>5.33.2</t>
  </si>
  <si>
    <t>All work above Plinth level upto floor V Level.</t>
  </si>
  <si>
    <t>5.33.2.1</t>
  </si>
  <si>
    <t>6.1C</t>
  </si>
  <si>
    <t>Brick work with bricks  with fly ash bricks as per IS 12894(2002) &amp; 3495 in foundation and plinth in :</t>
  </si>
  <si>
    <t>6.1.12C</t>
  </si>
  <si>
    <t xml:space="preserve"> cement mortar 1:4 (1 cement : 4 coarse sand)</t>
  </si>
  <si>
    <t>6.1.14C</t>
  </si>
  <si>
    <t xml:space="preserve"> cement mortar 1:6 (1 cement : 6 coarse sand)</t>
  </si>
  <si>
    <t>6.3C</t>
  </si>
  <si>
    <t>Extra for Brick work in superstructure above plinth level upto floor V level</t>
  </si>
  <si>
    <t>Granite work</t>
  </si>
  <si>
    <t>Providing and fixing 18 mm thick gang saw cut, mirror polished, premoulded and prepolished, machine cut for kitchen platforms, vanity counters, window sills, facias and similar locations, of required size,approved shade, colour and texture laid over 20 mm thick base cement mortar 1:4 (1 cement : 4coarse sand), joints treated with white cement, mixed with matching pigment, epoxy touch ups,including rubbing, curing, moulding and polishing to edges to give high loss finish etc. complete at all levels.</t>
  </si>
  <si>
    <t>Granite of any colour and shade</t>
  </si>
  <si>
    <t>8.2.2.2</t>
  </si>
  <si>
    <t>Area of slab over 0.50 sqm</t>
  </si>
  <si>
    <t>Providing edge moulding to 18 mm thick marble stone counters, vanities etc., including machine polishing to edge to give high gloss finish etc. complete as per design approved by Engineer-in-Charge.</t>
  </si>
  <si>
    <t>8.3.2</t>
  </si>
  <si>
    <t>mtr</t>
  </si>
  <si>
    <t>Extra for providing opening of required size &amp; shape for wash basins/kitchen sink in kitchen platform. Vanity counters and similar location in marble/granite/stone work including necessary holes for pillar taps etc. including rubbing,moulding and polishing of cut edges etc. complete.</t>
  </si>
  <si>
    <t>each</t>
  </si>
  <si>
    <t>Providing and fixing ISI marked flush door shutters conforming to IS : 2202 (Part I) non-decorative type,core of block board construction with frame of 1 st class hard wood and well matched commercial 3 ply veneering with vertical grains or cross bands and face veneers on both faces of shutters:</t>
  </si>
  <si>
    <t>9.21.1</t>
  </si>
  <si>
    <t>35 mm thick including stainless steel butt hinges with necessary screws</t>
  </si>
  <si>
    <t>Extra for providing lipping with 2nd class wood battens 25 mm minimum depth on all edges of shutters (Over all area of door shutter to be measured).</t>
  </si>
  <si>
    <t>Sqm</t>
  </si>
  <si>
    <t>Providing and fixing aluminium  sliding door bolt anodised (anodiccoating not less than grade AC 10 as per IS : 1868) transparent or dyed to required colour and shade with nuts and screws etc.</t>
  </si>
  <si>
    <t>9.96.1</t>
  </si>
  <si>
    <t>300x 16 mm</t>
  </si>
  <si>
    <t>9.96.2</t>
  </si>
  <si>
    <t>250 x 16 mm</t>
  </si>
  <si>
    <t>Providing and fixing aluminium sliding tower bolt anodised (anodic coating not less than grade AC 10 as per IS : 1868) transparent or dyed to required colour and shade with nuts and screws etc.</t>
  </si>
  <si>
    <t>9.97.1</t>
  </si>
  <si>
    <t>300x 10 mm</t>
  </si>
  <si>
    <t>9.97.4</t>
  </si>
  <si>
    <t>150 x 10 mm</t>
  </si>
  <si>
    <t>Providing and fixing aluminium handles anodised (anodic coating not less than grade AC 10 as per IS : 1868) transparent or dyed to required colour and shade with necessary screws etc. complete :</t>
  </si>
  <si>
    <t>9.100.1</t>
  </si>
  <si>
    <t>125 mm</t>
  </si>
  <si>
    <t>Providing and fixing aluminium hanging floor door stopper, ISI marked, anodised (anodic coating not less than grade AC 10 as per IS : 1868) transparent or dyed to required colour and shade, with necessary screws etc. complete.</t>
  </si>
  <si>
    <t>9.101.2</t>
  </si>
  <si>
    <t>Twin rubber stopper</t>
  </si>
  <si>
    <t>Providing and fixing factory made door frame (single rebate) made out of single piece extruded solid PVC foam profile with homogenous fine cellular structure having smooth outer integral skin having 62 mm width &amp; 32 mm thickness, frame will be mitred &amp; Jointed with self driven self tapping screws of size 38 mm x 4 mm &amp; PVC solvent cement , including fixing the frame to wall with suitable dia &amp; length</t>
  </si>
  <si>
    <t>Providing and fixing factory made 30 mm thick door shutter made of solid PVC foam profile. The styles &amp; rails shall be of size 75 mm x 30 mm having wall thickness 5 mm. The styles, top &amp; bottom rails shall have one side wall thickness of 15 mm integrally extruded on the hinge side of the profile for better screw holding power. The styles and rails shall be reinforced with M.S. tubes of size 33 mm x 17 mmx 1mm, painted with primer, all four corners of reinforcement to be welded or sealed. Solid PVC extruded bidding (push fit type) will be set inside the styles and the rails with a cavity, to receive single piece extruded 5 mm PVC sheet as panel. The styles and rails will be mitred cut and joint with the help of PVC solvent cement &amp; self driven self tapping screws. Single piece extruded solid PVC lock rail of size 100 mm x 30 mm with wall thickness 5 mm &amp; 15 mm integrally extruded in the middle of the lock rail &amp; fixed with styles with the help of PVC solvent cement &amp; self driven self tapping screws of size 100 mm x 8mm complete as per manufacturer’s specifications and direction of Engineer-in-charge.</t>
  </si>
  <si>
    <t>9.124.2</t>
  </si>
  <si>
    <t>Decorative finish (both side wood grained finish)</t>
  </si>
  <si>
    <t>9.147E</t>
  </si>
  <si>
    <t>Providing and fixing factory made uPVC white colour sliding glazed windowabove 1.50 m in height dimension comprising of uPVC multichamberedframe with in-built roller track and sash extruded profiles duly reinforced
with 1.60 ± 0.2 mm thick galvanized mild steel section made from rollforming process of required length (shape &amp; size according to uPVC
profile), appropriate dimension of uPVC extruded glazing beads, uPVCextruded interlocks and uPVC extruded Inline sash adaptor (if required),
EPDM gasket, wool pile, zinc alloy (white powder coated) handle on oneside of extreme panel along with zinc plated mild steel multi point lockinghaving transmission gear with keeps, zinc alloy (white powder coated)touch lock with hook (if required for wire mesh panel), stainless steel (SS
304 grade) body with adjustable double nylon rollers (weight bearingcapacity to be 120 kg), G.I fasteners 100 x 8 mm size for fixing frame to
finished wall and necessary stainless steel screws etc. Profile of frame &amp;sash shall be mitred cut and fusion welded at all corners, including drillingof holes for fixing hardware's and drainage of water etc. After fixing frame
the gap between frame and adjacent finished wall shall be filled with
weather proof silicon sealent over backer rod of required size and of
approved quality, all complete as per approved drawing &amp; direction of
Engineer-in-Charge.</t>
  </si>
  <si>
    <t>9.147E.1</t>
  </si>
  <si>
    <t>Two track two panels sliding window made of (big series)frame 67 x 50 mm &amp; sash 46 x 62 mm both having wallthickness of 2.3 ± 0.2 mm and single glazing bead / doubleglazing bead of appropriate dimension. (Area of windowabove 2.50 sqm upto 4.00 sqm.)</t>
  </si>
  <si>
    <t>Providing and fixing glazing in aluminium door, window, ventilator shutters and partitions etc. with EPDM rubber / neoprene gasket etc. complete as per the architectural drawings and the directions of engineer-in-charge . (Cost of aluminium snap beading shall be paid in basic item):</t>
  </si>
  <si>
    <t>21.3.2</t>
  </si>
  <si>
    <t>With float glass panes of 5.50 mm thickness</t>
  </si>
  <si>
    <t>Providing and fixing double action hydraulic floor spring of approved brand and manufacture conforming to IS : 6315, having brand logo embossed on the body / plate with double spring mechanism and door weight upto 125 kg, for doors, including cost of cutting floors,embedding in floors as required and making good the same matching to the existing floor finishing and cover plates with brass pivot and single piece M.S. sheet outer box with slide plate etc. complete asper the direction of Engineer-in-charge.</t>
  </si>
  <si>
    <t>21.4.1</t>
  </si>
  <si>
    <t>With stainless steel cover plate minimum 1.25 mm thickness</t>
  </si>
  <si>
    <t>Providing and fixing 100mm brass locks (best make of approved quality) for aluminium doors including necessary cutting and making good etc. complete.</t>
  </si>
  <si>
    <t>Providing and fixing aluminium round shape handle of outer dia 100mm with SS screws etc. complete as per direction of Engineer in-charge</t>
  </si>
  <si>
    <t>21.16.2</t>
  </si>
  <si>
    <t>Powder coated minimum thickness 50 micron aluminium</t>
  </si>
  <si>
    <t>Providing and fixing fire resistant door frame of section 143 x 57 mm having built in rebate made out of 16 SWG G.I.sheet (zinc coating not less than 120 gm/sqm) duly filled with vermuculite based concrete mix, suitable for mounting 60 minutes fire rated door shutters. The frame is fitted with intumuscent fire seal strip of size 10x4 mm (minimum) alround the frame and fixing with dash fastener of approved size and make, including applying a coat of approved brand fire resistant primer etc. complete as per direction of Engineer-in-charge (Dash fastener to be paid for separately).</t>
  </si>
  <si>
    <t>Providing and fixing 50 mm thick glazed fire resistant door shutters of 60 minutes fire rating conforming to IS:3614 (Part-II), tested and certified as per laboratory approved by Engineer-in-charge, with suitable mounting on door frame, consisting of vertical styles, lock rail, top rail 100 mm wide, bottom rail 200 mm wide, made out of 16 SWG G.I. sheet (zinc coating not less than 120 gm/ m2) duly filled FR insulation material and fixing with necessary stainless steel ball bearing hinges of approved make, including applying a coat of approved fire resistant primer etc. all complete as per direction of Engineer-incharge (panneling to be paid for separately).</t>
  </si>
  <si>
    <t>Providing and fixing glazing in fire resistant door shutters, fixed panels, ventilators and partitions etc.,with G.I. beading of appropriate size, made out of 20 SWG G.I.sheet (zinc coating not less than 120 gm/m2), fire resistant sealant, including applying a coat of approved fire resistant primer on G.I. beading etc., complete all as per direction of Engineer-in-charge</t>
  </si>
  <si>
    <t>9.138.1</t>
  </si>
  <si>
    <t>With clear fire resistant glass panes 6 mm thick of approved brand, having minimum 60 minutes fire resistance</t>
  </si>
  <si>
    <t>Providing and fixing panic bar / latch (Double point) fitted with a single body, Trim Latch &amp; Lock on backside of the Panic Latch of reputed brand and manufacture to be approved by the Engineer- in- charge,all complete</t>
  </si>
  <si>
    <t>Providing and fixing in position collapsible steel shutters with vertical channes 20x10x2 mm and braced with flat iron diagonals 20x5 mm size with top and bottom rail of T-tron 40x40x6 mm with 40 mm dia steel pulleys complete with bots.nuts locking arrangement stoppers handies including applying a priming coat of approved steel primer.</t>
  </si>
  <si>
    <t>Providing and fixing 1 mm thick M.S. sheet door with frame of 40x40x6 mm angle iron and 3mm MS gusset plates at the junction and corners.all necessary fittings completejncluding applying a priming coat of approved steel primer.</t>
  </si>
  <si>
    <t>10.5.1</t>
  </si>
  <si>
    <t>Using M.S. angle 40x40x6 mm for diagonal braces</t>
  </si>
  <si>
    <t>9.135.2</t>
  </si>
  <si>
    <t>Providing and fixing ISI marked steel wire gauged doors, windows and ventilators of standard rolled steel sections, joints mitered and welded with 15x3 mm lugs, 10 cm long , embedded in cement concrete blocks 15x10x10 cm of 1:3:6 (1 cement : 3 coarse sand : 6 graded stone aggregate 20 mm nominal size) or with wooden plugs and screws or rawl plugs and screws or with fixing clips or with bolts and  nuts as required, including providing and fixing fly proof galvanized M.S. wire gauge to windows and clerestory windows using galvanized M.S. wire gauge with average width of aperture 1.4 mm in both directions with wire of dia 0.63 mm with 12 mm mild steel beading complete including applying a priming coat of approved steel primer, but excluding the cost of other fittings except necessary hinges or pivots as required</t>
  </si>
  <si>
    <t>Providing and fixing pressed steel door frame  confirming IS code 351 manufactured from commercial mild steel sheet of 1.25 mm thickness including hinges, jamb,  lock jamb, bead and if required angle threshold of mild steel angle of section 50 x 25 mm or base ties of 1.25mm pressed mild steel welded or rigidly fixed together by mechanical means, adjustable lugs with split end tail to each jamb including steel butt hinges 2.5 mm thick with mortar guards, lock strike-plate and shock absorbers as specified and applying a coat of approved steel primer after pre-treatment of the surface as directed by Engineer-in-Charge.</t>
  </si>
  <si>
    <t>10.15.2</t>
  </si>
  <si>
    <t>Profile C</t>
  </si>
  <si>
    <t>Providing and fixing circular/hexagonal cast iron or M.S sheet box for ceiling fan clamp 140 mm internal dia, 73 mm height, 5 mm thick rim bottom and top lids, 1.5 mm thick M.S sheet with its top surface hacked for proper bonding top lid shall be screwed into the cast iron box by means of 3.3 mm dia round headed screws, one lock at the corners. Clamps shall be made of 12 mm dia M.S. bar bent to shape as per standard drawing.</t>
  </si>
  <si>
    <t xml:space="preserve">each </t>
  </si>
  <si>
    <t>Providing and fixing stainless steel ( Grade 304) railing made of Hollow tubes,channels, plates etc., including welding, grinding, buffing, polishing and making curvature (wherever required) and fitting the same with necessary stainless steel nuts and bolts complete, i/c fixing the railing with necessary accessories &amp; stainless steel dash fasteners , stainless steel bolts etc., of required size, on the top of the floor or the side of waist slab with suitable arrangement as per approval of Engineer-in-charge, ( for payment purpose only weight of stainless steel members shall be considered excluding fixing accessories such as nuts, bolts,fasteners etc.).</t>
  </si>
  <si>
    <t>Providing and fixing M.S. grills of requirement pattern in frames of windows etc. with M.S. flats, square or round bars etc. all complete.</t>
  </si>
  <si>
    <t>9.48.1</t>
  </si>
  <si>
    <t>fixed to steel windows by welding</t>
  </si>
  <si>
    <t>kg.</t>
  </si>
  <si>
    <t>Marble stone flooring with 18 mm thick marble stone (sample of marbleshall be approved by Engineer-in-charge) over 20 mm (average) thick
base of cement mortar 1:4 (1 cement: 4 coarse sand) laid and jointedwith grey cement slurry including rubbing and polishing complete with:</t>
  </si>
  <si>
    <t>11.23.2.1</t>
  </si>
  <si>
    <t>Rajnagar plain white marble 18mm thick above 0.20 sqmupto 0.50 sqm</t>
  </si>
  <si>
    <t>Extra for  nosing in treads of marble  stone</t>
  </si>
  <si>
    <t>Extra for Kota stone / sand stone in treads of steps and risers using single up to 1.05 metre.length</t>
  </si>
  <si>
    <t>Providing and fixing 1st quality ceramic glazed wall tiles conforming to IS : 15622 (Thickness to be specified by the manufacture) of approved make in all colours, shades except burgundy, bottle green, black of any size as approved by Engineer -in-Charge in skirting, risers of steps and dados over 12 mm thick bed of cement Motar 1:3 (1cement : 3 coarse sand ) and jointing with grey cement slurry @ 3.3 kg per sqm including pointing in white cement mixed with pigment of matching shade complete.</t>
  </si>
  <si>
    <t>Providing and laying Ceramic glazed floor tiles 300x300 mm (thickness to be specified by the manufacturer) of 1 st quality conforming to IS : 13755 of NITCO , ORIENT , SOMANY , KAJARIA or equivalent make in colours such as white , Ivory , Grey , Fume , Red , Brown , laid on 20 mm thick cement motar 1:4 (1 cement: 4 Coarse sand) including grouting the joints with white cement and matching pigments etc, complete.</t>
  </si>
  <si>
    <t>Providing and laying vitrifed floor tiles in different sizes {thickness to be specified by the manufactruer) with water absorption's less than 0.08 % and conforming to IS : 15622 of approved make in all colours and shades, laid on 20 mm thick cement mortar 1:4 (1 cement: 4 coarse sand ) including grouting the joint with white cement and matching pigments etc., complete.</t>
  </si>
  <si>
    <t>11.41.2</t>
  </si>
  <si>
    <t>Size of Tile 60x60 cm</t>
  </si>
  <si>
    <t>Providing and laying Vitrified tiles in different sizes (thickness to be specified by manufacturer), with water absorption less than 0.08 % and conforming to I.S. 15622, of approved make, in all colours &amp; shade, in skirting, riser of steps, over 12 mm thick bed of cement mortar 1:3 (1 cement: 3 coarse sand), including grouting the joint with white cement &amp; matching pigments etc. complete.</t>
  </si>
  <si>
    <t>11.46.2</t>
  </si>
  <si>
    <t>Size of Tile 600 x 600 mm.</t>
  </si>
  <si>
    <t>Providing and fixing 10 mm thick acid and / or alkali resistant tiles of approved make and colour using acid and / or alkali resisting mortar bedding, and joints filled with acid and / or alkali resisting cement as per IS : 4457, complete as per the direction of Engineer-in-Charge</t>
  </si>
  <si>
    <t>11.21.1.1</t>
  </si>
  <si>
    <t>In flooring on a bed of 10 mm thick mortar 1:4 (1 acid proof cement : 4 coarse sand).Acid and alkali resistant tile.</t>
  </si>
  <si>
    <t>12 mm cement plaster of mix</t>
  </si>
  <si>
    <t>13.11.4</t>
  </si>
  <si>
    <t>1:6 (1 cement : 6 coarse sand)</t>
  </si>
  <si>
    <t>15 mm cement plaster on rough side of single or half brick wall of mix.</t>
  </si>
  <si>
    <t>13.12.2</t>
  </si>
  <si>
    <t>1:4 (1 cement : 4 coarse sand)</t>
  </si>
  <si>
    <t>6 mm cement plaster to ceiling of mix.</t>
  </si>
  <si>
    <t>13.24.2</t>
  </si>
  <si>
    <t>15 mm cement plaster 1:3 (1 cement: 3 coarse sand ) finished with a floating coat of neat cement on the rough side of single or half brick wall</t>
  </si>
  <si>
    <t>Extra for plastering exterior walls of height more than 10m form ground level for every additional height of 3 m or part there of</t>
  </si>
  <si>
    <t>Finishing walls with Acrylic Smooth exterior paint of required shade</t>
  </si>
  <si>
    <t>13.46.1</t>
  </si>
  <si>
    <t>New work (Two or more coat applied @ 1.67 ltr/ 10 sqm over and including priming coat of exterior primer applied @ 2.20 kg/ 10 sqm)</t>
  </si>
  <si>
    <t>Distempering with oil bound washa ble distemper of approved brand and manufacture to give an even shade .</t>
  </si>
  <si>
    <t>13.77.2</t>
  </si>
  <si>
    <t>New work (two or more coats ) over and including priming coat with cement primer</t>
  </si>
  <si>
    <t>13.80A.2</t>
  </si>
  <si>
    <t>Providing and applying white cement based putty of average thickness 2 mm, of approved brand and manufacturer, over the plastered wall surface to prepare the surface even and smooth complete.</t>
  </si>
  <si>
    <t>Applying priming coat</t>
  </si>
  <si>
    <t>13.81.1</t>
  </si>
  <si>
    <t>With ready mixed pink or grey primer of approved brand and manufacture on wood work (hard and softwood)</t>
  </si>
  <si>
    <t>Painting with synthetic enamel paint of approved brand and manufacture to give an even shed.</t>
  </si>
  <si>
    <t>13.93.1</t>
  </si>
  <si>
    <t>Two or more coats on new  work</t>
  </si>
  <si>
    <t>Forming groove of uniform size from 12x12 mm and upto 25x15 mm in plastered surface as per approved pattern using wooden battens, nailed to the under layer including removal of wooden battens, repairs to the edges of plaster panel and finishing the groove complete as per specifications and direction of the Engineer-in-Charge.</t>
  </si>
  <si>
    <t>22.8.1</t>
  </si>
  <si>
    <t>INTEGRAL CEMENT BASED WATER PROOFING</t>
  </si>
  <si>
    <t>Extra for covering top of membrane with Geotextile, 120 gsm non woven,  100%polyester of thickness 1 to 1.25 mm bonded to the membrane with intermittent touch by heating the membrane by Butane Torch as per manufactures recommendation.</t>
  </si>
  <si>
    <t>Grading roof for water proofing treatment with</t>
  </si>
  <si>
    <t>12.52.2</t>
  </si>
  <si>
    <t>Cement concrete 1:2:4(1 cement :2 coarse sand : 4 graded stone aggregate 20 mm nominal size)</t>
  </si>
  <si>
    <t>12.55X</t>
  </si>
  <si>
    <t>Providing and fixing Heat Resistant Terrace Tiles (300 mm x 300 mm x 20 mm) with SRI (solar refractive index) &gt; 78, solar reflection &gt; 0.70 and initial emittance &gt; 0.75 on waterproof and sloped surface of terrace, laid on 20 mm thick cement sand mortar in the ratio of 1:4 (1 cement : 4 coarse sand) and grouting the joints with mix of white cement &amp; marble powder in ratio of 1:1, including rubbing and polishing of the surface upto 3 cuts complete, including providing skirting upto 150 mm height along the parapet walls in the same manner.</t>
  </si>
  <si>
    <t>Making     khurras    45  x   45  cm    with   average minimum thickness of 5 cm cement concrete 1:2:4 (1cement : 2 coarse sand : 4 graded stone aggregate of 20 mm nominal size) over P.V.C. sheet 1mx1mx400micron, finished with 12mm cement plaster 1:3 (1cement:3 coarse sand) and a coat of neat cement rounding the edge sand making and finishing the outlet complete.</t>
  </si>
  <si>
    <t>6.47A</t>
  </si>
  <si>
    <t>Providing 250mm wide brick drain in cement mortar (1:6) with av. 150mm. Clear depth and 250mm apron including cost of E/W. involved with 75mm cement concrete (1:4:8) over one brick designation 100-A flat soling in proper grade and slope at the base.the drain duly.plastered in CM. (1:3) with punning over exposed surface all complete as per building specification and direction of E/l,</t>
  </si>
  <si>
    <t xml:space="preserve">
(Derived)
</t>
  </si>
  <si>
    <t>Providing well burnt brick bats or jhama bricks including ramming properly till compacted  thickness is achieved (including cairriage of cost (lead - 1 km kutcha + 7 km pucca) as per building specification and direction of E/l,</t>
  </si>
  <si>
    <t>NS</t>
  </si>
  <si>
    <t>Providing &amp; fixing blind curtain with all complete job</t>
  </si>
  <si>
    <t>Providing and fixing aluminium extruded section body tubular type universalhydraulic door closer (having brand logo with ISI, IS : 3564, embossed onthe body, door weight upto 36 kg to 80 kg and door width from 701 mm to1000 mm), with double speed adjustment with necessary accessories andscrews etc. complete.</t>
  </si>
  <si>
    <t>Each</t>
  </si>
  <si>
    <t>Carriage of Materials</t>
  </si>
  <si>
    <t>Bricks (lead - 1 km kutcha + 7 km pucca)</t>
  </si>
  <si>
    <t>Coarse Sand )</t>
  </si>
  <si>
    <t xml:space="preserve">Stone Chips </t>
  </si>
  <si>
    <t>Local sand ( Lead -  1 km kutcha + 2 km pucca)</t>
  </si>
  <si>
    <t>CEMENT</t>
  </si>
  <si>
    <t>Bags</t>
  </si>
  <si>
    <t xml:space="preserve">    JE                                            AE                                                                       EE</t>
  </si>
  <si>
    <t>BCD, JAMUI                         BCD, JAMUI                                                  BCD, JAMUI</t>
  </si>
  <si>
    <t>Providing and laying water proofing treatment to vertical and horizontalsurfaces of depressed portions of W.C. kitchen and the like consisting of:
(i) 1st course of applying cement slurry @ 4.4 kg/sqm mixed with waterproofing compound conforming tc IS 2645 in recommended proportions.
(ii) 2nd course of 20 mm cement plaster 1:3 (1 cement:3 coarsesand)mixed with water proofing compound in recommended proportion,
(iii) 3rd course of applying blown or/residual bitumen aplied hot at 1.7 kg.per sqm of area,
(iv) 4th course of 400 micron thick PVC sheet.(Overlaps at joints of PVCshet should be 100 mm wide and pasted to each other with bitumen @ 1.7kg/sqni).</t>
  </si>
  <si>
    <t xml:space="preserve">Providing and fixing white vitreous china water  closet squatting pan (Indian type WC pan) with 100mm sand cast Iron P or S Trap, 10 litre low level PVC flushing cistern (of approved make) with fittings CI/MS brackets, 32 mm diameter flush pipe with fittings and clamps, over flow arrangement with specials and mosquito proof coupling of approved municipal design including painting of fittings and brackets, cutting and making good the walls and floors wherever required. </t>
  </si>
  <si>
    <t>17.1.1</t>
  </si>
  <si>
    <t>White vitreous china Orissa pattern WC pan of size 580 x 440mm with intergal type foot rests.</t>
  </si>
  <si>
    <t>Providing and fixing white vitreous china pedestal type water closet (European type) with seat and lid, 10 litre low level white vitreous china flushing cistern &amp; C.P. flush bend with fittings &amp; C.I.brackets, 40 mm  approved municipal design complete, including painting of fittings and brackets, cutting and making good the walls and floors wherever required :</t>
  </si>
  <si>
    <t>17.3.1</t>
  </si>
  <si>
    <t>W.C. pan with ISI marked white solid plastic seat and lid</t>
  </si>
  <si>
    <t>Providing and fixing white vitreous china flat back half stall urinal of size 580x380x350 mm with white PVC automatic flushing cistern,with fittings, standard size C.P. brass lush pipe, spreaders with unions and clamps (all in C.P. brass) with waste fitting as per IS :2556, C.I. trap with outlet grating and other couplings in C.P. brass, including painting of fittings and cutting and making good the walls and floors wherever required</t>
  </si>
  <si>
    <t>17.5.1</t>
  </si>
  <si>
    <t>Single half stall urinal with 5 litre P.V.C. automatic flushing cistern</t>
  </si>
  <si>
    <t>Providing and fixing white vitreous china wash basin with C.I. / M.S. brackets, 15 mm C.P. brass pillar taps, 32 mm C.P. brass waste of standard pattern, including painting of fittings and brackets, cutting and making good the walls wherever required.</t>
  </si>
  <si>
    <t>17.7.1</t>
  </si>
  <si>
    <t>White Vitreous China Wash basin size 630x450 mm with a pair of 15 mm C.P. brass pillar taps</t>
  </si>
  <si>
    <t>Providing and fixing white vitreous china pedestal for wash basin completely recessed at the back for the reception of pipes and fittings.</t>
  </si>
  <si>
    <t>Providing and fixing Stainless Steel A ISI 304 (18/8) kitchen sink as per IS : 13983 with C.I. brackets and stainless steel plug 40 mm,including painting of fittings and brackets, cutting and making good the walls wherever required :</t>
  </si>
  <si>
    <t>17.10.1</t>
  </si>
  <si>
    <t>Kitchen sink with drain board</t>
  </si>
  <si>
    <t>17.10.1.3</t>
  </si>
  <si>
    <t>1040 x510 mm bowl depth 200 mm</t>
  </si>
  <si>
    <t>17.28.</t>
  </si>
  <si>
    <t>Providing and fixing P.V.C. waste pipe for sink or wash basin including P.V.C. waste fittings complete.</t>
  </si>
  <si>
    <t>17.28.2</t>
  </si>
  <si>
    <t>Flexible pipe</t>
  </si>
  <si>
    <t>17.28.2.1</t>
  </si>
  <si>
    <t>32 mm dia</t>
  </si>
  <si>
    <t>17.28.2.2</t>
  </si>
  <si>
    <t>40 mm dia</t>
  </si>
  <si>
    <t>Providing and fixing 600 x 450 mm bevelled edge mirror of superior glass (of approved quality) complete with 6 mm thick hard board ground fixed to wooden cleats with C.P. brass screws and washers comelete.</t>
  </si>
  <si>
    <t>Providing and fixing toilet paper holder:</t>
  </si>
  <si>
    <t>17.34.1</t>
  </si>
  <si>
    <t>C P brass</t>
  </si>
  <si>
    <r>
      <t xml:space="preserve">Providing and fixing PTMT </t>
    </r>
    <r>
      <rPr>
        <b/>
        <sz val="10"/>
        <rFont val="Arial"/>
        <family val="2"/>
      </rPr>
      <t>Bottle Trap</t>
    </r>
    <r>
      <rPr>
        <sz val="10"/>
        <rFont val="Arial"/>
        <family val="2"/>
      </rPr>
      <t xml:space="preserve"> for Wash basin and sink.</t>
    </r>
  </si>
  <si>
    <t>17.70.1</t>
  </si>
  <si>
    <t>Bottle trap 31mm single piece moulded with height of 270 mm, effective length of tail pipe 260 mm from the centre of the waste coupling, 77 mm breadth with 25 mm minimum water seal, weighing not less than 260 gms.</t>
  </si>
  <si>
    <t>Providing and fixing PTMT towel rail complete with brackets fixed to wooden cleats with CP brass screws with concealed fittings arrangement of approved quality and colour.</t>
  </si>
  <si>
    <t>17.73.2</t>
  </si>
  <si>
    <t>600 mm long towel rail with total length of 645 mm, width 78 mm and effective height of 88 mm, weighing not 170 gms.</t>
  </si>
  <si>
    <t>Providing and fixing PTMT towel ring trapezoidal shape 215 mm long, 200 mm wide with minimum distances of 37 mm from wall face with concealed fittings arrangement of approved quality and colour,weighing not less than 88 gms.</t>
  </si>
  <si>
    <t>Providing and fixing soil, waste and vent pipes:</t>
  </si>
  <si>
    <t>17.35.1</t>
  </si>
  <si>
    <t>100mm dia</t>
  </si>
  <si>
    <t>17.35.1.2</t>
  </si>
  <si>
    <t>Centrifugally cast (spun) iron socket &amp; spigot (S&amp;S) pipe as/IS: 3989</t>
  </si>
  <si>
    <t>Providing and fixing M.S. holder bat clamps of approved design to sand cast iron/cast iron (spun) pipe embedded in and including cement concrete blocks 10 x 10 x 10 cm of 1:2:4 mix ( 1 cement : 2 coarse sand : 4 graded stone aggregate 20mm nominal size ) including cost of cutting holes and making good the walls etc.</t>
  </si>
  <si>
    <t>17.37.1</t>
  </si>
  <si>
    <t>For 100mm dia pipe</t>
  </si>
  <si>
    <t>Providing and fixing bend of required degree with access door, insertion rubber washer 3mm thick, bolts and nuts complete.</t>
  </si>
  <si>
    <t>17.38.1</t>
  </si>
  <si>
    <t xml:space="preserve">100mm </t>
  </si>
  <si>
    <t>17.38.1.2</t>
  </si>
  <si>
    <t>Centrifugally cast (spun)  iron  S &amp; S pipe as per IS: 3989</t>
  </si>
  <si>
    <t>Providing and fixing plain bend of required degree.</t>
  </si>
  <si>
    <t>17.39.1</t>
  </si>
  <si>
    <t>17.39.1.2</t>
  </si>
  <si>
    <t>Providing and fixing single equal plain junction of required degree with acesses door, insersion rubber washer 3mm thick, bolts and nuts complete.</t>
  </si>
  <si>
    <t>17.43.1</t>
  </si>
  <si>
    <t>100 x 100 x 100mm</t>
  </si>
  <si>
    <t>17.43.1.2</t>
  </si>
  <si>
    <t>Sand cast iron S&amp;S as per IS 3989</t>
  </si>
  <si>
    <t>Providing and fixing single equal plain junction of required degree.</t>
  </si>
  <si>
    <t>17.44.1</t>
  </si>
  <si>
    <t>17.44.1.2</t>
  </si>
  <si>
    <t>Providing and fixing single unequal plain junction of required degree.</t>
  </si>
  <si>
    <t>17.48.1.1</t>
  </si>
  <si>
    <t>100 x 100 x 75</t>
  </si>
  <si>
    <t>17.48.1.2</t>
  </si>
  <si>
    <t>Providing and fixing double equal plain inverted branch of required degree.</t>
  </si>
  <si>
    <t>17.49.1</t>
  </si>
  <si>
    <t>100 x 100 x 100 x 100mm</t>
  </si>
  <si>
    <t>17.49.1.2</t>
  </si>
  <si>
    <t>Providing and fixing terminal guard.</t>
  </si>
  <si>
    <t>17.56.1</t>
  </si>
  <si>
    <t>100mm</t>
  </si>
  <si>
    <t>17.56.1.2</t>
  </si>
  <si>
    <t>Providing and fixing collar.</t>
  </si>
  <si>
    <t>17.57.1</t>
  </si>
  <si>
    <t>17.57.1.2</t>
  </si>
  <si>
    <t>Providing lead caulked joints to sand cast iron / centrifugallly cast (spun) iron pipes and fittings of diametre:</t>
  </si>
  <si>
    <t>17.58.1</t>
  </si>
  <si>
    <t>Providing and fixing M.S stays and clamps for sand cast iron/centrifugally cast (spun) iron pipes of diametre.</t>
  </si>
  <si>
    <t>17.59.1</t>
  </si>
  <si>
    <t>Providing and fixing trap of self cleansing design with screwed down or hinged grating with or without vent arm complete, including cost of cutting and making good the walls and floors.</t>
  </si>
  <si>
    <t>17.60.1</t>
  </si>
  <si>
    <t>100mm inlet and 100mm outlet</t>
  </si>
  <si>
    <t>17.60.1.1</t>
  </si>
  <si>
    <t>Painting sand cast iron/ centrifugally cast (spun) iron soil, waste vent pipes and fittings with two coats of synthetic enamel paint of any colour such as chocolate grey, or buff etc. over a coat of primer (of approved quality) for new work :</t>
  </si>
  <si>
    <t>17.65.1</t>
  </si>
  <si>
    <t>100 mm</t>
  </si>
  <si>
    <t>Providing and fixing on wall face unplastidsed-PVC(working pressure 4 kgf per sqm) rain water pipes conforming to IS :4985 including jointing with seal ring conforming to IS: 5382 leaving 10 mm gap for thermal expansion.</t>
  </si>
  <si>
    <t>12.78.1</t>
  </si>
  <si>
    <t>75 mm diameter</t>
  </si>
  <si>
    <t>12.78.2</t>
  </si>
  <si>
    <t>110 mm diameter</t>
  </si>
  <si>
    <t>Providing and fixing on wall face unplasticised -PVC molded fittings/accessories for unplasticised-PVC rain water pipes conforming to (S:4985 including jointing with seal ring conforming to IS: 5382 leaving 10mm gap for therma expansion.(SW)</t>
  </si>
  <si>
    <t>(A)</t>
  </si>
  <si>
    <t>12.79.1</t>
  </si>
  <si>
    <t>Coupler</t>
  </si>
  <si>
    <t>12.79.1.1</t>
  </si>
  <si>
    <t>75 mm</t>
  </si>
  <si>
    <t>12.79.1.2</t>
  </si>
  <si>
    <t>110mm</t>
  </si>
  <si>
    <t>(B)</t>
  </si>
  <si>
    <t>12.79.3</t>
  </si>
  <si>
    <t>Single tee with door</t>
  </si>
  <si>
    <t>12.79.3.1</t>
  </si>
  <si>
    <t>75x75x75mm</t>
  </si>
  <si>
    <t>12.79.3.2</t>
  </si>
  <si>
    <t>110x110x110mm</t>
  </si>
  <si>
    <t>(C)</t>
  </si>
  <si>
    <t>12.79.5</t>
  </si>
  <si>
    <t xml:space="preserve">Bend </t>
  </si>
  <si>
    <t>12.79.5.1</t>
  </si>
  <si>
    <t xml:space="preserve">75mm </t>
  </si>
  <si>
    <t>12.79.5.2</t>
  </si>
  <si>
    <t>Providing and fixing unplasticised -PVC pipe clip of approved design to unplasticised PVC rain water pipe by means of 50x50x50mm hard wood plugs, screwed with M.S. screws of required length including cutting brick work and fixing on cement mortar(1:4) 1 cement: 4corsa sand and making good the wall etc complete</t>
  </si>
  <si>
    <t>12.80.1</t>
  </si>
  <si>
    <t xml:space="preserve">75 mm </t>
  </si>
  <si>
    <t>12.80.2</t>
  </si>
  <si>
    <t xml:space="preserve">110 mm </t>
  </si>
  <si>
    <t>Providing and fixing G.I. pipes complete with G.I. fittings and clamps, i/c cutting and making good the walls etc.</t>
  </si>
  <si>
    <t>Exposed on walls</t>
  </si>
  <si>
    <t>18.12.2</t>
  </si>
  <si>
    <t>20mm dia nominal bore</t>
  </si>
  <si>
    <t>metre</t>
  </si>
  <si>
    <t>18.12.3</t>
  </si>
  <si>
    <t>25mm dia nominal bore</t>
  </si>
  <si>
    <t>18.12.4</t>
  </si>
  <si>
    <t>32mm dia nominal bore</t>
  </si>
  <si>
    <t>18.12.5</t>
  </si>
  <si>
    <t>40 mm dia nominal bore</t>
  </si>
  <si>
    <t>18.12.6</t>
  </si>
  <si>
    <t>50mm dia nominal bore</t>
  </si>
  <si>
    <t>18.12.7</t>
  </si>
  <si>
    <t>65 mm dia nominal bore</t>
  </si>
  <si>
    <t>18.12.8</t>
  </si>
  <si>
    <t>80 mm dia nominal bore</t>
  </si>
  <si>
    <t>Painting G.I. pipes and fittings with two coats of anti-corrosive bitumastic paint of approved quality :</t>
  </si>
  <si>
    <t>18.40.2</t>
  </si>
  <si>
    <t>18.40.3</t>
  </si>
  <si>
    <t>18.40.4</t>
  </si>
  <si>
    <t>18.40.5</t>
  </si>
  <si>
    <t>18.40.6</t>
  </si>
  <si>
    <t>18.40.7</t>
  </si>
  <si>
    <t>18.40.8</t>
  </si>
  <si>
    <t>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t>
  </si>
  <si>
    <t>Internal work - Exposed on wall</t>
  </si>
  <si>
    <t>18.7.5</t>
  </si>
  <si>
    <t>40 mm nominal outer dia Pipes</t>
  </si>
  <si>
    <t>Concealed work including cutting chases and making good the walls etc.</t>
  </si>
  <si>
    <t>18.8.1</t>
  </si>
  <si>
    <t>15mm nominal outer dia pipes</t>
  </si>
  <si>
    <t>18.8.2</t>
  </si>
  <si>
    <t>20mm nominal outer dia pipes</t>
  </si>
  <si>
    <t>18.8.3</t>
  </si>
  <si>
    <t>25mm nominal outer dia pipes</t>
  </si>
  <si>
    <t>18.8.4</t>
  </si>
  <si>
    <t>32mm nominal outer dia pipes</t>
  </si>
  <si>
    <t>Providing and fixing G.I. pipes complete with G.I. fittings including trenching and refilling etc.</t>
  </si>
  <si>
    <t>External work</t>
  </si>
  <si>
    <t>32mm dia  nominal bore</t>
  </si>
  <si>
    <t>Providing and fixing brass stop cock of approved quality :</t>
  </si>
  <si>
    <t>18.16.1</t>
  </si>
  <si>
    <t>15 mm dia</t>
  </si>
  <si>
    <t>18.16.2</t>
  </si>
  <si>
    <t>20 mm dia</t>
  </si>
  <si>
    <t>Making connection of G.I distribution branch with G.I main of following sizes by providing and fixing tee, including cutting and threading the pipe etc. complete.</t>
  </si>
  <si>
    <t>18.13.1</t>
  </si>
  <si>
    <t>25 to 40mm nominal bore</t>
  </si>
  <si>
    <t>Providing and fixing gun metal gate valve with C.I wheel of approved quality (screwed end).</t>
  </si>
  <si>
    <t>18.17.1A</t>
  </si>
  <si>
    <t>20 mm  nominal bore</t>
  </si>
  <si>
    <t>18.17.2</t>
  </si>
  <si>
    <t>32 mm  nominal bore</t>
  </si>
  <si>
    <t>40 mm  nominal bore</t>
  </si>
  <si>
    <t>Providing and fixing gun metal non-return valve of approved quality (screwed end).</t>
  </si>
  <si>
    <t>18.19.2</t>
  </si>
  <si>
    <t>32 mm nominal bore</t>
  </si>
  <si>
    <t>18.19.2.2</t>
  </si>
  <si>
    <t>Vertical</t>
  </si>
  <si>
    <t>Providing and fixing C.P. brass shower rose with 15 or 20 mm inlet</t>
  </si>
  <si>
    <t>18.22.2</t>
  </si>
  <si>
    <t>150 mm diameter</t>
  </si>
  <si>
    <t>Providing and fixing C.P. brass bib cock of approved quality conforming to IS:8931 :</t>
  </si>
  <si>
    <t>15 mm nominal bore</t>
  </si>
  <si>
    <t>Providing and fixing C.P. brass long nose bib cock of approved quality conforming to IS standards and weighing not less than 810 gms.</t>
  </si>
  <si>
    <t>18.50.1</t>
  </si>
  <si>
    <t>Providing  and fixing C.P. brass angle valve for basin mixer and gyser points of approved quality conforming to IS : 8931</t>
  </si>
  <si>
    <t>18.53.1</t>
  </si>
  <si>
    <t>Providing and fixing PTMT pillar cock of approved quality and colour</t>
  </si>
  <si>
    <t>18.56.2</t>
  </si>
  <si>
    <t>15 mm nominal bore, 125 mm long foam flow, weighing not less than 120 gms</t>
  </si>
  <si>
    <t>Providing and fixing PTMT grating of approved quality and colour.</t>
  </si>
  <si>
    <t>18.58.2</t>
  </si>
  <si>
    <t>Rectangular type with openable circular lid.</t>
  </si>
  <si>
    <t>18.58.2.1</t>
  </si>
  <si>
    <t>150mm nominal size square 100mm diameter of the inner hinged round grating.</t>
  </si>
  <si>
    <t>Providing and fixing PTMT Ball cock of approved quality, colour and make complete with Epoxy aluminium rod with L.P / H.P.H.D plastic ball.</t>
  </si>
  <si>
    <t>18.62.4</t>
  </si>
  <si>
    <t>40mm nominal bore, 206mm long.  Weighing not less than 690 gms</t>
  </si>
  <si>
    <t>Providing and fixing PTMT soap Dish Holder having length of 138mm,breadth 102mm, height of 75mm with concealed fitting arrangements,weighing not less than 106 gms.</t>
  </si>
  <si>
    <t>Providing and fixing unplasticised P.V.C. connection pipe with PTMT Nuts, collar and bush of approved quality and colour.</t>
  </si>
  <si>
    <t>18.74.2</t>
  </si>
  <si>
    <t>15 mm nominal bore with 45 cm length</t>
  </si>
  <si>
    <t>Cutting holes up to 30x30 cm in walls including making good the same</t>
  </si>
  <si>
    <t>18.76.1</t>
  </si>
  <si>
    <t>With common burnt clay F.P.S. (non modular) bricks</t>
  </si>
  <si>
    <t>17.22B</t>
  </si>
  <si>
    <r>
      <t xml:space="preserve">Providing and fixing CP Brass Single lever </t>
    </r>
    <r>
      <rPr>
        <b/>
        <sz val="10"/>
        <rFont val="Arial"/>
        <family val="2"/>
      </rPr>
      <t>telephonic wall mixer</t>
    </r>
    <r>
      <rPr>
        <sz val="10"/>
        <rFont val="Arial"/>
        <family val="2"/>
      </rPr>
      <t xml:space="preserve"> of quality &amp; make as approved by Engineer in charge.</t>
    </r>
  </si>
  <si>
    <t>15 mm nominal dia</t>
  </si>
  <si>
    <t>Excavating trenches of required width for pipes, cables etc.  Including excavation for sockets, and dressing of sides, ramming  of bottoms, depth up to 1.5M including getting out the excavated soil,  and then returning the soil as required, in layers not exceeding 20 cms in depth including consolidating each deposited layer by ramming, watering, etc.And disposing of surplus excavated soil as directed within a lead of 50 m Hard/dense soil.</t>
  </si>
  <si>
    <t>2.13.1</t>
  </si>
  <si>
    <t>Ordinary rock :</t>
  </si>
  <si>
    <t>2.13.1.2</t>
  </si>
  <si>
    <t>Pipes, cables etc, exceeding 80mm dia but not exceeding 300 mm dia</t>
  </si>
  <si>
    <t>Providing, laying Non pressure NP2 class (light duty) RCC Pipes with collars jointed with stiff mixture of cement mortar in the propoertion of 1:2 (1 cement : 2 fine sand) including testing and jointing etc complete.</t>
  </si>
  <si>
    <t>19.6.2</t>
  </si>
  <si>
    <t>150mm dia RCC pipe</t>
  </si>
  <si>
    <t>Constructing brick masonry manhole in cement mortar 1:4 ( 1 cement : 4 coarse sand ) with R.C.C. top slab with 1:2:4 mix (1 cement : 2 coarse sand : 4 graded stone aggregate 20 mm nominal size), foundation concrete 1:4:8 mix (1 cement : 4 coarse sand : 8 graded stone aggregate 40 mm nominal size), inside plastering 12 mm thick with cement mortar 1:3 (1 cement : 3 coarse sand) finished with floating coat of neat cement and making channels in cement concrete 1:2:4 (1 cement : 2 coarse sand : 4 graded stone aggregate 20 mm nominal size) finished with a floating coat of neat cement complete as per standard design :</t>
  </si>
  <si>
    <t>19.7.1</t>
  </si>
  <si>
    <t>Inside size 90x80 cm and 45 cm deep including C.I. cover with frame (light duty) 455x610 mm internal dimensions, total weight of cover and frame to be not less than 38 kg (weight of cover 23 kg and weight of frame 15 kg) :</t>
  </si>
  <si>
    <t>19.7.1.1</t>
  </si>
  <si>
    <t>With F.P.S. bricks (For Storm water)</t>
  </si>
  <si>
    <t>19.7.1.2</t>
  </si>
  <si>
    <t>With F.P.S. bricks (For Sewer)</t>
  </si>
  <si>
    <t xml:space="preserve">Extra for depth for manholes </t>
  </si>
  <si>
    <t>19.8.1</t>
  </si>
  <si>
    <t xml:space="preserve">Size 90 x 80 cm </t>
  </si>
  <si>
    <t>19.8.1.1</t>
  </si>
  <si>
    <t>F.P.S. bricks (For Storm water)</t>
  </si>
  <si>
    <t>19.8.1.2</t>
  </si>
  <si>
    <t>F.P.S. bricks (For Sewer)</t>
  </si>
  <si>
    <t>Close timbering over areas including strutting, shoring and packing, cavities (wherever required) etc. complete. (Measurement to be taken of the face area timbered):</t>
  </si>
  <si>
    <t>2.18.2</t>
  </si>
  <si>
    <t>Depth exceeding 1.5m but not exceeding 3m.</t>
  </si>
  <si>
    <t>Providing and fixing in position precast R.C.C. manhole cover and frame of required shape and approved quality.</t>
  </si>
  <si>
    <t>19.19.4</t>
  </si>
  <si>
    <t>EHD-35</t>
  </si>
  <si>
    <t>19.19.4.1</t>
  </si>
  <si>
    <t>Circular shape 560 mm internal diameter</t>
  </si>
  <si>
    <t>Providing M.S. foot rests including fixing in manholes with 20x20x10 cm cement concrete blocks 1:3:6 (1 cement : 3 coarse sand : 6 graded stone aggregate 20 mm nominal\ size) as per standard design</t>
  </si>
  <si>
    <t>19.15.2</t>
  </si>
  <si>
    <t>With 20 mm diameter round bar</t>
  </si>
  <si>
    <t>Making soak pit 2.5 m diameter 3.0 metre deep with 45 x 45 cm dry brick honey comb shaft with bricks and S.W. drain pipe 100 mm diameter, 1.8 m long complete as per standard design.</t>
  </si>
  <si>
    <t>19.32.1</t>
  </si>
  <si>
    <t>With common burnt clay F.P.S. (non modular) bricks of class designation 7.5</t>
  </si>
  <si>
    <t>Boring /drilling bore well of required dia for casing / strainer pipe, by suitable method prescribed in IS : 2800 (part I), including collecting samples form different strata, preparing and submitting strata chart / bore log, including hire &amp; running Charges of all equipments, tools, plants &amp; machineries required for the job, all complete as per direction of Engineer-in-Charge, upto 90 metre depth below ground level,  all type of soil.</t>
  </si>
  <si>
    <t>24.1.1</t>
  </si>
  <si>
    <t xml:space="preserve">300 mm dia </t>
  </si>
  <si>
    <t>Boring / drilling bore well of required dia for casing / strainer pipe, by suitable method prescribed in IS : 2800 (part I), including collecting samples from different strata, preparing and submitting strata chart / bore log, including hire &amp; running charges of all equipments, tools,  plants &amp; machineries required for the job, all complete as per direction of Engineer - in-Charge, beyond 90 metre &amp; upto 150 metre depth below ground level.</t>
  </si>
  <si>
    <t>24.2.1.1</t>
  </si>
  <si>
    <t>300 mm dia</t>
  </si>
  <si>
    <t>Supplying, assembling, lowering and fixing in vertical position in bore well, unplasticized PVC medium well casing (CM) pipe of required dia, conforming to IS: 12818, including required hire and labour charges, fittings &amp; accessories etc. all complete, for all depths, as per direction of Engineer -in-charge.</t>
  </si>
  <si>
    <t>24.3.1</t>
  </si>
  <si>
    <t xml:space="preserve">100mm nominal size dia </t>
  </si>
  <si>
    <t>24.3.2</t>
  </si>
  <si>
    <t xml:space="preserve">150 mm nominal size </t>
  </si>
  <si>
    <t>Supplying, assembling, lowering and fixing in vertical position in bore well unplasticized PVC medium well screen (RMS) pipes with ribs, conforming to IS: 12818, including hire &amp; labour charges, fittings &amp; accessories etc. all complete, for all depths, as per direction of Engineer-in-charge.</t>
  </si>
  <si>
    <t>24.4.1</t>
  </si>
  <si>
    <t>100 mm nominal size dia</t>
  </si>
  <si>
    <t>Gravel packing in tubewell  construction in accordance with IS : 4097, including providing gravel fine / medium / coarse , in required grading &amp; sizes as per actual requirement , all complete as per direction of Engineer - in-Charges.</t>
  </si>
  <si>
    <t>Cum</t>
  </si>
  <si>
    <t>Providing and fixing factory made precast RCC perforated drain covers, having concrete of strength not less than M-25, of size 1000 x 450x50 mm, reinforced with 8 mm dia four nos longitudinal &amp; 9nos cross sectional T.M.T. hoop bars, including providing 50 mm dia perforations @ 100 to 125 mm c/c, including providing edge binding with M.S. flats of size 50 mm x 1.6 mm complete, all as per direction of Engineer-in-charge.</t>
  </si>
  <si>
    <t>Development of tube well in accordance with IS : 2800 (part I ) and IS : 11189, to establish maximum rate of usable water yield without sand content (beyond permissible limit), with required capacity air compressor, running the compressor for required time till well is fully developed, measuring yield of well by 'V' notch method or any approved method, measuring static level &amp; draw down etc. by step draw down method, collecting water samples &amp; getting tested in approved laboratory,i/c disinfection of tubewell, all complete, including hire &amp; labour charges of air compressor, tools &amp; accessories etc., all as per requirement and direction of Engineer-in-charge.</t>
  </si>
  <si>
    <t>hour</t>
  </si>
  <si>
    <t xml:space="preserve">Providing and fixing suitable size threated mild steel cap or spot welded plate to the top of bore well housing / Casting pipe, removable as per requirement, all complete for borewell of : </t>
  </si>
  <si>
    <t>24.13.2</t>
  </si>
  <si>
    <t xml:space="preserve">150 mm dia </t>
  </si>
  <si>
    <t>Providing and fixing M.S. clamp of required dia to the top of casing / housing pipe of tube well as per  IS : 2800 (part I ), including necessary bots &amp; nuts of required size complete.</t>
  </si>
  <si>
    <t>24.14.2</t>
  </si>
  <si>
    <t>150 mm clamp</t>
  </si>
  <si>
    <t>Providing and fixing Ball plug / Bottom plug of required dia to the bottom of pipe assembly of tubewell as per IS : 2800 (Part I)</t>
  </si>
  <si>
    <t>24.15.2</t>
  </si>
  <si>
    <t xml:space="preserve"> Rate Approved (SE SBC Munger)</t>
  </si>
  <si>
    <t>Supplying &amp; installing ,testing and commisioning submersible pump etc as per specification and direction of E/I.</t>
  </si>
  <si>
    <t>Clearing jungle including uprooting or rank vegetation, grass, brush wood, trees and scaplings of girth upto 30 cm measured at a height of 1 m above ground level and removal of rubbish upto a distance of 50 m outside the periphery of the area cleared.</t>
  </si>
  <si>
    <t>2.25A</t>
  </si>
  <si>
    <t>Excavating, supplying and filling of local earth (including royalty but excluding cairriage cost) by mechanical transport upto a lead of 3km also including ramming and watering of the earth in layers not exceeding 20 cm in trenches, plinth, sides of foundation etc. complete.  authority. cairraiage of material will be paid seperately and calculated after deducting initial lead.</t>
  </si>
  <si>
    <t>100 sqm</t>
  </si>
  <si>
    <t>Trenching in ordinary soil upto a depth of 60 cm including removal and stacking of serviceable materials and then disposing of by spreading and neatly levelling within a lead of 50 m and making up the trenched area to proper levels by filling with earth or earth mixed with sludge of/and manure before and after flooding trench with water (including cost of imported earth,sludge or manure).</t>
  </si>
  <si>
    <t>Supplying and stacking of good earth at site including royalty but excluding carriage (earth measusred in stacks will be reduced by 20% for payment).</t>
  </si>
  <si>
    <t>Supplying and stacking Sludge at site including royalty and carriage (Sludge measusred in stacks will be reduced by 8% for payment)</t>
  </si>
  <si>
    <t>23.4.3</t>
  </si>
  <si>
    <t>Supplying and stacking a' site dump manure from approved source, excluding carriage (manure measured in stacks will be reduced by 8% for payment). Screened through sieve of l.S. designation 4.75 mm</t>
  </si>
  <si>
    <t>Rough dressing the trenched ground including breaking clods.</t>
  </si>
  <si>
    <t>100sqm</t>
  </si>
  <si>
    <t>Fine dressing the ground</t>
  </si>
  <si>
    <t>Spreading of sludge, dump manure or/and good earth in required thickness (Cost of sludge, dump manure or/and good earth to be paid separately).</t>
  </si>
  <si>
    <t>Mixing earth and sjudge or manure in porportion specified or directed.</t>
  </si>
  <si>
    <t>23.10.3</t>
  </si>
  <si>
    <t>Grassing with 'Doob' grass including watering and maintenance of the lawn for 30 days or more tili the grass forms a thick lawn free form weeds and fit for mowing including supplying good earth if needed. In rows 5 cm apart in either direction.</t>
  </si>
  <si>
    <t>Preparation of beds for hedging and shrubbery by excavating 60 cm deep and trenching the excavated base to a further depth of 30 cm refilling the excavated  earth after breaking clods and mixing with  sludge or manure in the ratio of 8 :1 (8 parts of stacked volume of earth after reduction by 8% ) flooding with water, filling with  earth if necessary, watering and finally fine dressing, leveling etc.  including stacking and disposal  of materials declared unserviceable and surplus earth by spreading and levelling as directed, within  a lead of 50 m  lift upto 1.5  m complete (cost of sludge, manure or extra earth to be paid for separately)</t>
  </si>
  <si>
    <t>Preparation and consolidation of sub grade with power road roller of 8 to 12 tonne capacity after excavating earth to an average of 22.5 cm depth, dressing to camber and consolidating with road roller including making good the undulations etc. and re-rolling the sub grade and disposal of surplus earth with lead upto 50 metres</t>
  </si>
  <si>
    <t>Construction of granular sub-base by providing close graded Material conforming to specifications, mixing in a mechanical mix plant at OMC, carriage of mixed material by tippers to work site, for all leads &amp; lifts, spreading in uniform layers of specified thickness with motor grader on prepared surface and compacting with vibratory power roller to achieve the desired density, complete as per specifications and directions of Engineer-in-Charge.</t>
  </si>
  <si>
    <t>16.78.2</t>
  </si>
  <si>
    <t>With material conforming to Grade-II (size range 53 mm to 0.075 mm ) having CBR Value-25</t>
  </si>
  <si>
    <t>Construction of dry lean cement concrete sub base over a prepared sub-grade with coarse and fine aggregate conforming to IS:383, the size of coarse aggregate not exceeding 25 mm, aggregate cement ratio not to exceed 15:1, aggregate gradation after blending to be as
per specifications, cement content not to be less than 150 Kg/cum, optimum moisture content to be determined during trial length construction, concrete strength not to be less than 10 Mpa at 7 days, mixed in a batching plant, transported to site, for all leads &amp; lifts, laid
with a mechanical paver, compacting with 8-10 tonne vibratory roller,
finishing and curing etc. complete as per direction of Engineer- incharge</t>
  </si>
  <si>
    <t>Cement concrete 1:2:4 (1 cement : 2 coarse sand : 4 graded stone aggregate 40 mm nominal size) in pavements, laid to required slope and camber in panels as required including consolidation finishing and tamping complete</t>
  </si>
  <si>
    <t>Providing and laying factory made chamfered edge Cement Concrete paver blocks of required strength,thickness &amp; size/shape, made by table vibratory method , to attain superior smooth finish using PU or equivalent moulds, laid in required Grey colour &amp; pattern over 50mm thick compacted bed of coarse sand, compacting and proper embedding / laying of inter locking paver blocks into the sand bedding layer through vibratory compaction by using plate vibrator, filling the joints with jamuna sand and cutting of paver blocks as per required size and pattern, finishing and sweeping extra sand in footpath, parks,lawns, drive ways or light traffic parking etc. all complete as per manufacturer’s specifications &amp; direction of Engineer -in-Charge:</t>
  </si>
  <si>
    <t>11.79.1</t>
  </si>
  <si>
    <t>80 mm thick c.c. paver block of M-35 grade with
approved colour design and pattern.</t>
  </si>
  <si>
    <t>4.1.5</t>
  </si>
  <si>
    <t>1:3: 6 (1 cement : 3 coarse sand : 6 graded stone aggregate 20 mm nominal size)</t>
  </si>
  <si>
    <t>6.1.14A</t>
  </si>
  <si>
    <t>Brick work with bricks of class designation 100A in foundations and
plinth in :</t>
  </si>
  <si>
    <t>5.1.2</t>
  </si>
  <si>
    <t>Providing and laying in position specified grade of reinforced cementconcrete excluding the cost of centring,shuttering,finishing and
reinforcement-All work puto plinth level</t>
  </si>
  <si>
    <t>1:1:5:3(1 cement: 1.5 coarse sand:3 graded stone aggregate
20 mm nominal size)</t>
  </si>
  <si>
    <t>13.17.1</t>
  </si>
  <si>
    <t>Providing 12 mm thick plaster (1:3) with a floating coat of neat cement.</t>
  </si>
  <si>
    <t>24.4.2</t>
  </si>
  <si>
    <t>150 mm nominal size dia</t>
  </si>
  <si>
    <t>Supplying, filling, spreading &amp; leveling stone boulders of size range 5 cm to 20 cm, in recharge pit, in the required thickness, for all leads &amp; lifts, all complete as per direction of Engineer-incharge.</t>
  </si>
  <si>
    <t>Supplying, filling, spreading &amp; leveling coarse sand of size range 1.5 mm to 2 mm in recharge pit, in required thickness over gravel layer, for all leads &amp; lifts, all complete as per direction of Engineer -in-charge.</t>
  </si>
  <si>
    <t>inspection chamber and bends with bricks in cement mortar 1:4 (1 cement : 4 coarse sand) C.I. cover with mframe (light duty) 455x610 mm internal dimensions, total weight of cover with frame to be not less than 38 kg (weight of cover 23 kg and weight of frame 15 kg), R.C.C. top slab with 1:2:4 mix (1 cement : 2 coarse sand : 4 graded stone aggregate 20 mm nominal size), foundation concrete 1:5:10 (1 cement : 5 fine sand : 10 graded stone aggregate 40 mm nominal size), inside plastering 12 mm thick with cement mortar 1:3 (1 cement : 3 coarse sand), finished smooth with a floating coat of neat cement on walls and bed concrete etc. complete as per standard design :</t>
  </si>
  <si>
    <t>19.3O</t>
  </si>
  <si>
    <t>19.30.1</t>
  </si>
  <si>
    <t>Inside dimensions 455x610 mm and 45 cm deep for single pipe line :</t>
  </si>
  <si>
    <t>Extra cost of materials</t>
  </si>
  <si>
    <t>A.</t>
  </si>
  <si>
    <t>PIPING &amp; VALVES</t>
  </si>
  <si>
    <t>7 SOR</t>
  </si>
  <si>
    <r>
      <t xml:space="preserve">Providing  and fixing </t>
    </r>
    <r>
      <rPr>
        <b/>
        <sz val="12"/>
        <rFont val="Arial"/>
        <family val="2"/>
      </rPr>
      <t>M.S. pipe</t>
    </r>
    <r>
      <rPr>
        <sz val="12"/>
        <rFont val="Arial"/>
        <family val="2"/>
      </rPr>
      <t xml:space="preserve"> to I.S. 1239   (Heavy class) complete with all supports &amp; fittings like, unions, couplings, bends, elbows, tees, offsets,reducers, flanges as per table 'E' etc. to complete the work as per the requirement at site including painting with one coat of primer after surface preparartion and  two coats of synthetic enamel paint,  cutting and making good the walls good complete. Pipe upto 40 mm dia threaded joints with holdtite, 50 mm dia and above should be  welded joint ( all type ) ( internal works/External Works).</t>
    </r>
  </si>
  <si>
    <t>25 mm dia.</t>
  </si>
  <si>
    <t>80 mm dia.</t>
  </si>
  <si>
    <t>14 SOR</t>
  </si>
  <si>
    <r>
      <t xml:space="preserve">Providing and fixing cast iron dual plate wafer type </t>
    </r>
    <r>
      <rPr>
        <b/>
        <sz val="12"/>
        <rFont val="Arial"/>
        <family val="2"/>
      </rPr>
      <t>non return valves</t>
    </r>
    <r>
      <rPr>
        <sz val="12"/>
        <rFont val="Arial"/>
        <family val="2"/>
      </rPr>
      <t xml:space="preserve"> of PN1.6 including nuts,  bolts,1.5mm thick compressed asbestos gasket including matching  flanges as per table "E" complete</t>
    </r>
  </si>
  <si>
    <t>100 mm dia with lever</t>
  </si>
  <si>
    <t>11 SOR</t>
  </si>
  <si>
    <r>
      <t xml:space="preserve">Providing and fixing </t>
    </r>
    <r>
      <rPr>
        <b/>
        <sz val="12"/>
        <rFont val="Arial"/>
        <family val="2"/>
      </rPr>
      <t>C.I. butterfly valves</t>
    </r>
    <r>
      <rPr>
        <sz val="12"/>
        <rFont val="Arial"/>
        <family val="2"/>
      </rPr>
      <t xml:space="preserve"> PN 1.6 complete with bolts, nuts 1.5mm  thick compressed asbestos gasket companion flanges as per table "E" complete.</t>
    </r>
  </si>
  <si>
    <t>80 mm dia. With lever</t>
  </si>
  <si>
    <t>1 NS</t>
  </si>
  <si>
    <r>
      <t xml:space="preserve">Providing and fixing brass </t>
    </r>
    <r>
      <rPr>
        <b/>
        <sz val="12"/>
        <rFont val="Arial"/>
        <family val="2"/>
      </rPr>
      <t>ball valve</t>
    </r>
    <r>
      <rPr>
        <sz val="12"/>
        <rFont val="Arial"/>
        <family val="2"/>
      </rPr>
      <t xml:space="preserve"> (full bore type) with plastic coated lever and screwed female  ends tested to  20  Kg/ cm2  of approved  quality  as specified.</t>
    </r>
  </si>
  <si>
    <t>a.</t>
  </si>
  <si>
    <t xml:space="preserve">25 mm dia.                     </t>
  </si>
  <si>
    <t>2 NS</t>
  </si>
  <si>
    <t>Providing and fixing dial type pressure gauge with isolation cock and copper pipe  at hydrant station.</t>
  </si>
  <si>
    <t>Dial diameter 100 mm calibration   0-15 kg/ sq.cm.</t>
  </si>
  <si>
    <t>3 NS</t>
  </si>
  <si>
    <r>
      <t xml:space="preserve">Providing and fixing gunmetal single acting </t>
    </r>
    <r>
      <rPr>
        <b/>
        <sz val="12"/>
        <rFont val="Arial"/>
        <family val="2"/>
      </rPr>
      <t>air release valve</t>
    </r>
    <r>
      <rPr>
        <sz val="12"/>
        <rFont val="Arial"/>
        <family val="2"/>
      </rPr>
      <t xml:space="preserve"> with screwed inlet 25 mm dia..</t>
    </r>
  </si>
  <si>
    <t>B.</t>
  </si>
  <si>
    <t>FIRE HYDRANT ACCESSORIES (Internal )</t>
  </si>
  <si>
    <t>Code 10.2 SOR</t>
  </si>
  <si>
    <r>
      <t xml:space="preserve">Providing and fixing  SS316 Single headed </t>
    </r>
    <r>
      <rPr>
        <b/>
        <sz val="12"/>
        <rFont val="Arial"/>
        <family val="2"/>
      </rPr>
      <t>landing valve</t>
    </r>
    <r>
      <rPr>
        <sz val="12"/>
        <rFont val="Arial"/>
        <family val="2"/>
      </rPr>
      <t xml:space="preserve"> conforming  to IS  -5290 (Type-A)  with 63 mm dia. single instantaneous female coupling on the outlet  SS316 metal blank cap and chain, necessary companion flanges, nuts,   bolts, washer and gasket complete as per specification. (ISI marked). All parts and body shall be of SS316 as per IS:5290.</t>
    </r>
  </si>
  <si>
    <t xml:space="preserve">Single outlet             </t>
  </si>
  <si>
    <t>Code 17.1 SOR</t>
  </si>
  <si>
    <r>
      <t xml:space="preserve">Providing and fixing first aid fire hose reel drum wall mounting &amp; swinging type fitted with 20 mm dia 30 m long high pressure hose as per IS : 5132 with 5 mm outlet SS nozzle with shut off valve ( IS: 884-1969). </t>
    </r>
    <r>
      <rPr>
        <b/>
        <sz val="12"/>
        <rFont val="Arial"/>
        <family val="2"/>
      </rPr>
      <t>Make :OMEX / NEWTECH / EQV.</t>
    </r>
  </si>
  <si>
    <t>16.2 SOR</t>
  </si>
  <si>
    <r>
      <t>Providing and fixing</t>
    </r>
    <r>
      <rPr>
        <b/>
        <sz val="12"/>
        <rFont val="Arial"/>
        <family val="2"/>
      </rPr>
      <t xml:space="preserve"> 63 mm dia</t>
    </r>
    <r>
      <rPr>
        <sz val="12"/>
        <rFont val="Arial"/>
        <family val="2"/>
      </rPr>
      <t xml:space="preserve">. 15m  long rubberized lined hose including SS316 male and female instantaneous type coupling approved by fire authority, machine wound with copper wire complete in all respects. Hose shall conform to IS 636 Type-A and coupling to IS 903 -1975 ( ISI marked) </t>
    </r>
  </si>
  <si>
    <t>18.2 SOR</t>
  </si>
  <si>
    <r>
      <t xml:space="preserve">Providing and fixing standard short size SS316 </t>
    </r>
    <r>
      <rPr>
        <b/>
        <sz val="12"/>
        <rFont val="Arial"/>
        <family val="2"/>
      </rPr>
      <t>branch pipe with  nozzle  16 mm dia</t>
    </r>
    <r>
      <rPr>
        <sz val="12"/>
        <rFont val="Arial"/>
        <family val="2"/>
      </rPr>
      <t>. outlet with standard instantaneous type 63 mm dia. coupling. (ISI marked, IS:903)</t>
    </r>
  </si>
  <si>
    <t>4 NS</t>
  </si>
  <si>
    <t xml:space="preserve">Providing and fixing fire hose cabinet fabricated from 16 gauge M.S. sheet with single  glazed front door and pad locking arrangement, painted Fire Red with stove enameled  paint and FIRE HOSE written on front including necessary supports ( to house TWO lengths of canvas hose with couplings, branch pipe and nozzle). </t>
  </si>
  <si>
    <t>19.3, 12.6 &amp; 14.7 of  SOR</t>
  </si>
  <si>
    <t xml:space="preserve">Providing and fixing 150 mm dia Three –Way Fire brigade connection consisting of 63 mm dia instantaneously male coupling and and a check valve protected by cap scored with a chain glass bore etc. complete with 150 mm sluice valve and 150 mm non return valve ( To be connected to riser ). </t>
  </si>
  <si>
    <t>C.</t>
  </si>
  <si>
    <t>FIRE EXTINGUISHERS &amp; MISC. ITEMS</t>
  </si>
  <si>
    <t>5 NS</t>
  </si>
  <si>
    <t xml:space="preserve">Providing and fixing Carbon-di-oxide fire extinguishers consisting of welded M.S cylindrical body, squeeze lever discharge valve fitted with internal discharge tube, 30cms   long high pressure discharge hose, discharge  nozzle, suspension bracket, confirming to IS  : 15683 finished externally with red  enamel  paint and  fixed to  wall with brackets with rawl plug/dash fasteners complete with internal charge. Capacity 4.5 kg. ISI Marked.( Contractor should submit test certificate form manufacturer along with serial number of every extinguishers supplied.) </t>
  </si>
  <si>
    <t>6 NS</t>
  </si>
  <si>
    <t>Providing and fixing ABC powder type fire extinguisher with Mono Ammonium Phosphate as extinguishing agent and pressurized with nitrogen as per IS : 15683, ISI marked complete with discharge hose, etc.</t>
  </si>
  <si>
    <t>Capacity 6 Kg.(IS:15683)</t>
  </si>
  <si>
    <t>7 NS</t>
  </si>
  <si>
    <t>AFFF Mechanical Foam Type Fire Extinguisher as Per IS : 15683, ISI marked complete with discharge hose &amp; hanging bracket of 9 Ltrs. Capacity. For Genset.</t>
  </si>
  <si>
    <t>E.</t>
  </si>
  <si>
    <t>FIRE ALARM   &amp; DETECTION SYSTEM</t>
  </si>
  <si>
    <t>13 NS</t>
  </si>
  <si>
    <t xml:space="preserve">Supply, installation, testing and commissioning of  Fire Alarm Control Panel with LCD display having capacity of 2-ZONES. </t>
  </si>
  <si>
    <t>2-Zones.</t>
  </si>
  <si>
    <t>14 NS</t>
  </si>
  <si>
    <t>SITC of  manual call point in ABS body complete with mounting base.</t>
  </si>
  <si>
    <t>15 NS</t>
  </si>
  <si>
    <t>Supply and Installation of Wall Mounted Horn cum Strobe Lights in ABS body.</t>
  </si>
  <si>
    <t>16 NS</t>
  </si>
  <si>
    <t>Supplying &amp; laying of 2x1.5 sq.mm. ISI marked copper armored conductor cable with gland socket and other wiring accessories on the existing surface/tray/shaft etc as reqd.</t>
  </si>
  <si>
    <t>F.</t>
  </si>
  <si>
    <t>FIRE PUMPS &amp; ACCESSORIES</t>
  </si>
  <si>
    <t>SOR CODE 4.0</t>
  </si>
  <si>
    <t>Supplying, installation, testing &amp; commisioning of electric driven terrace pump suitable for automatic operation and consisting of following, complete in all respects, asrequired ( Terrace Pimp )</t>
  </si>
  <si>
    <t>a) Horizontal type, multistage, centrifugal, split casing   pump of  cast iron body, bronze impeller, stainless steel shaft, mechanical seal conforming to IS : 1520.</t>
  </si>
  <si>
    <t>b) Suitable HP squirell cage induction motor TEFC type suitable for operation on 415 volts, 3 phase, 50 Hz, AC supply with IP55 class of protection for enclosure, horizontal foot mounted type with Class - F insulation, conforming to IS - 325.</t>
  </si>
  <si>
    <t>c) M.  S. fabricated common base plate, coupling, coupling guard, foundation bolts etc. as required.</t>
  </si>
  <si>
    <t>d) Suitable  RC.C   Pump-Foundations  as  per manufacturer's design  and 4  nos. Dunlop  (cushy foot) heavy duty Antivibration mounting pads.</t>
  </si>
  <si>
    <t xml:space="preserve">900 lpm at 35 m Head. </t>
  </si>
  <si>
    <t>22 SOR</t>
  </si>
  <si>
    <t>Providing and fixing dual type pressure switch suitable for 1-20 Kg/cm2 including electrical connections setting of Cut-In and cut-Off pressure complete in all respects.</t>
  </si>
  <si>
    <t>20 SOR</t>
  </si>
  <si>
    <t>Supplying &amp; fixing air vessel made of 250 mm dia., 8 mm thick MS sheet, 1200 mm in height with air relaese valve on top and flanged connection to riser, drain arrangement with 25 mm dia gun metal wheel valve with required accessories, pressure gauge and painting with synthetic enamel paint of approved shade as required.</t>
  </si>
  <si>
    <t>Providing and fixing heavy duty aluminium armored cables 1.1 KVA grade including necessary support clamps at ceiling</t>
  </si>
  <si>
    <t>Power cable 3.5 core x 16 Sq. mm</t>
  </si>
  <si>
    <t>Providing and fixing M.S. structural work fabricated from standard sections, (MS rounds, angles, channels ,slotted angle, etc.) including cutting to size, drilling ,welding or insert plates  including cost of (Hilti) fasteners, clamp in RCC structural members as directed, including two or more coats of synthetic enamel paint over one coat of primer after surface preparation including cutting and making good walls.</t>
  </si>
  <si>
    <t>Mtr.</t>
  </si>
  <si>
    <t>Nos.</t>
  </si>
  <si>
    <t>Nos</t>
  </si>
  <si>
    <t>No.</t>
  </si>
  <si>
    <t>Kg.</t>
  </si>
  <si>
    <t>/thou.</t>
  </si>
  <si>
    <t>Fire fighting works</t>
  </si>
  <si>
    <t>Qty.</t>
  </si>
  <si>
    <t>BOQ Amount:-</t>
  </si>
  <si>
    <t>Time of completion:-</t>
  </si>
  <si>
    <t>Earnest money:-</t>
  </si>
  <si>
    <t>Cost of BOQ:-</t>
  </si>
  <si>
    <t>AS per e-proc2</t>
  </si>
  <si>
    <t xml:space="preserve"> Schedule items Sub-total( C )=(A)-(B):-</t>
  </si>
  <si>
    <t xml:space="preserve">Applying Correction Factor 0.982 on Schedule item(SOR) (D) </t>
  </si>
  <si>
    <t>Adding 5.36% extra GST on SOR item(E )</t>
  </si>
  <si>
    <t>Total(F)=(B)+(D)+(E):-</t>
  </si>
  <si>
    <t>Non Schedule items Sub-total(B):-</t>
  </si>
  <si>
    <t>Sub-total(A):-</t>
  </si>
  <si>
    <t>12 Months</t>
  </si>
  <si>
    <t>BOQ for Construction work of 30 Judge's residence(G+05) in the  old jail premises  of  civil court, Jamui</t>
  </si>
  <si>
    <t>2.6.1</t>
  </si>
  <si>
    <t>Earth work in excavation in foundation trenches or drains(not exceeding 1.5 m in width or 10 sqm on plan) including dressing of sides and ramming of bottoms, lift upto 1.5 m . including getting out the excavated soil and disposal of surplus excavated soil as directed, within a lead of 50 m.  All kind of soil.</t>
  </si>
  <si>
    <t>Neat cement punning over plaster surface etc.</t>
  </si>
  <si>
    <t>Making plinth protection 50 mm thick of cement concrete 1:3:6 (1cement :3 coarse sand : 6 graded stone aggregate 20 mm nominalsize) over 75 mm thick bed of dry brick ballast 40 mm nominal size,
well rammed and consolidated and grouted with fine sand, includingfinishing the top smooth</t>
  </si>
  <si>
    <t>9.142.1</t>
  </si>
  <si>
    <t>Kota stone slab flooring over 20 mm (average ) thick base laid over and jointed with grey cement slurry mixed with pigment to match the shade of the slab including rubbing and polishing complete . Base with 1:1:1 (1 lime : 1 surkhi: 1 coarse sand ) / 1:4 (1 cement: 4 coarse sand)</t>
  </si>
  <si>
    <t>Kota stone slabs 20 mm thick in risers of steps skirting. Dado &amp; pillars laid on 12 mm (average (thick cement mortar 1:3 (1 cement: 3 coarse sand ) and jointed with grey cement slurry mixed with pigment to match the shade of the slab including rubbing and polishing complete.</t>
  </si>
  <si>
    <t>Extra for pre finished nosing in treads of steps of Kota stone / sand stone slab.</t>
  </si>
  <si>
    <t>m</t>
  </si>
  <si>
    <t>Providing and laying Ceramic glazed floor tiles 300x300 mm (thickness to be specified by the manufacturer) of ist quality conforming to IS : 15622 of approved make in colours such as white , Ivory , Grey , Fume Red , Brown , laid on 20 mm thick Cement motar 1:4 (1 cement: 4 coarse sand ) including pointing the joints with white cement and matching pigment etc., complete.</t>
  </si>
  <si>
    <t>Providing and fixing 18 mm thick gang saw cut, mirror polished, premoulded and prepolished, machine cut for kitchen platforms, vanity counters, window sills, facias and similar locations, of required size,approved shade, colour and texture laid over 20 mm thick base cement mortar 1:4 (1 cement : 4coarse sand), joints treated with white cement, mixed with matching pigment, epoxy touch ups,including rubbing, curing, moulding and polishing to edges to give high gloss finish etc. complete at all levels.</t>
  </si>
  <si>
    <t>8.2.2.1</t>
  </si>
  <si>
    <t>Making khurras 45x45 cm with average minimum thickness of 5 cm cement concrete 1:2:4 (1 cement:2 coarse sand:4 graded stone aggregate of 20 mm nominal size) over P.V.C. sheet 1 mx1 mx400 micron, finished 12 mm cement plaster 1:3 (1 cement:3 coarse sand) and a coat of neat cement rounding the edges and making and finishing the outlet complete</t>
  </si>
  <si>
    <t>9.6.3</t>
  </si>
  <si>
    <t>Providing and fixing ISI marked flush door shutters conforming to IS : 2202 (Part I) non-decorative type,core of block board construction with frame of 1st class hard wood and well matched commercial 3 ply veneering with vertical grains or cross bands and face veneers on both faces of shutters:</t>
  </si>
  <si>
    <t>Extra for providing lipping with 2nd class teak wood battens 25 mm minimum depth on all edges of shutters (overall area of door shutter to be measured)</t>
  </si>
  <si>
    <t>9.165.1</t>
  </si>
  <si>
    <t>Providing and fixing bright /matt finished Stainless Steel handles of
approved quality &amp; make with necessary screws etc all complete.</t>
  </si>
  <si>
    <t>9.59.1</t>
  </si>
  <si>
    <t>Providing and fixing ISI marked oxidised M.S. single acting spring hinges with necessary screws etc.complete:</t>
  </si>
  <si>
    <t>10.6.1</t>
  </si>
  <si>
    <t>Supplying and fixing-rolling shuters of approved make.made of required
size of M.S.Iaths interlocked together through their intire length and jointed
together at the end by end locks mounted on specially designed pipe shaftwith brackets, side guides and arragements for inside and outside lockiwith push and pull operation complete including the cost of providing and
fixing necessary 27.5 cm long wire springs manufactured from high tensilesteel wire of adequate strength conforming to IS: 4454 - part 1 and M.S. topcover of required thickness for rolling shutters.80x1.25mmM.S. Laths with 1.25mm thick top cover.</t>
  </si>
  <si>
    <t>Providing &amp; fxing ball bearing for rolling shutter</t>
  </si>
  <si>
    <t>9.97.2</t>
  </si>
  <si>
    <t>250 x 10 mm</t>
  </si>
  <si>
    <t>13.81.3</t>
  </si>
  <si>
    <t>With ready mixed zinc chromate yellow primer ofapproved brand and manufacture on steel galvanizediron/steel works</t>
  </si>
  <si>
    <t>Providing and laying tactile tile (for vision impaired persons as per standards) of size 300x300x9.8mm having water absorption less than 0.5% and conforming to IS: 15622, of approved make in all colours and shades in outdoor floors such as footpath, court yard, multi modals location etc., laid on 20mm thick base of cement mortar 1:4 (1 cement : 4 coarse sand) in all shapes &amp; patterns including grouting the joints with white cement mixed with matching pigments etc. complete as per direction of Engineer-in-Charge</t>
  </si>
  <si>
    <t>16.9O</t>
  </si>
  <si>
    <t>17.2.1</t>
  </si>
  <si>
    <t>Providing and fixing white vitreous china pedestal type water closet (European type W.C pan) with seat and lid, 10 litre low level white P.V.C flushing cistern, including flush pipe,  with manually controlled device (handle lever), conforming to IS:7231, with all fittings and fixtures complete, including cutting and making good the walls and floors wherever required:</t>
  </si>
  <si>
    <t>W.C pan with ISI marked white solid plastic seat and lid</t>
  </si>
  <si>
    <t>17.7.8</t>
  </si>
  <si>
    <t>White Vitreous China Flat back wash basin size 550x400mm with single 15mm C.P brass pillar tap.</t>
  </si>
  <si>
    <t>17.4.1</t>
  </si>
  <si>
    <t xml:space="preserve">Providing and fixing white vitreous china flat back or wall corner type lipped front urinal basin of 430x260x350 mm and 340x410x265 mm sizes respectively with automatic flushing cistern with standard flush pipe and C.P. brass spreaders with brass unions and G.I clamps complete, including painting of fittings and brackets, cutting and making good the walls and floors wherever required :
</t>
  </si>
  <si>
    <t>17.32.2</t>
  </si>
  <si>
    <t xml:space="preserve">Providing and fixing mirror of superior glass and of required shape and size with plastic molded frame of rectangular shape 453x357 mm. including all cost of labour, materials, taxes, etc. all complete. </t>
  </si>
  <si>
    <t>Providing and fixing 600x120x5mm glass shelf with edges round of supported on anodised aluminium angle frame with C.P brass brackets and guard rail complete fixed with 40mm long screws, rawl plugs etc. complete.</t>
  </si>
  <si>
    <t>17.73.1</t>
  </si>
  <si>
    <t>18.10.4</t>
  </si>
  <si>
    <t>GI pipe</t>
  </si>
  <si>
    <t>18.10.5</t>
  </si>
  <si>
    <t>40mm dia  nominal bore</t>
  </si>
  <si>
    <t>18.17.3</t>
  </si>
  <si>
    <t>18.19.3</t>
  </si>
  <si>
    <t>18.19.3.2</t>
  </si>
  <si>
    <t>40 mm nominal bore</t>
  </si>
  <si>
    <t>18.52.2</t>
  </si>
  <si>
    <t>Providing and fixing 15 mm. dia. C.P. brass stop cock of approved brand and manufacture etc. all complete jobs.</t>
  </si>
  <si>
    <t>18.21.1</t>
  </si>
  <si>
    <t>Providing and fixing 20 mm. nominal bore unplasticised PVC connection pipe with brass ions of approved brand and manufacture etc. all complete jobs.</t>
  </si>
  <si>
    <t>17.16A</t>
  </si>
  <si>
    <t xml:space="preserve">Providing and fixing 8 mm dia C.P. / S.S. Jet with flexible tube upto 1 metre long with S.S. triangular plate to Eureopean type W.C. of quality and make as approved by Engineer - in - charge.
</t>
  </si>
  <si>
    <t>Providing and placing on terrace (at all floor levels) polythylene water storage ISI : 12701 marked with cover and suitable locking arrangement and making necessary holes for inlet, outlet and overflow pipes but without fittings and the base support for tank.</t>
  </si>
  <si>
    <t>litre</t>
  </si>
  <si>
    <t>(D)</t>
  </si>
  <si>
    <t>12.79.6</t>
  </si>
  <si>
    <t>17.79.6.1</t>
  </si>
  <si>
    <t>12.79.6.2</t>
  </si>
  <si>
    <t>24.3.5</t>
  </si>
  <si>
    <t xml:space="preserve">75 mm nominal size dia </t>
  </si>
  <si>
    <t>24.4.4</t>
  </si>
  <si>
    <t>50 mm nominal size dia</t>
  </si>
  <si>
    <t>24.13.3</t>
  </si>
  <si>
    <t>18.9.1.1</t>
  </si>
  <si>
    <t>40 mm nominal bore :-Horizontal</t>
  </si>
  <si>
    <t>Providing and laying in position cement concrete of specified grade exluding the cost of centring and shuttering-all work upto plinth level.1:2:4(1 Cement: 2 coarse sand:4 graded stone aggregate 20 mm nominal size)</t>
  </si>
  <si>
    <t>Providing and laying 60 mm thick factory made cement concrete interlocking paver block of M -30 grade made by block making machine with strong vibratory compaction, of approved size, design &amp; shape, laid in required colour and pattern over and including 50 mm thick compacted bed of coarse sand, filling the joints with fine sand etc. all complete as per the direction of Engineer-in-charge.</t>
  </si>
  <si>
    <t>10.16.1</t>
  </si>
  <si>
    <t>Steel work in built up tubular (round, square or rectangular hollow tubes
etc.) trusses etc., including cutting, hoisting, fixing in position and applying apriming coat of approved steel primer, including welding and bolted withspecial shaped washers etc. complete</t>
  </si>
  <si>
    <t>12.5O(</t>
  </si>
  <si>
    <t>Providing and fixing precoated galvanised iron profile sheets (size, shape andpitch of corrugation as approved by Engineer-in-charge) 0.50 mm (+ 0.05 %)total coated thickness with zinc coating 120 grams per sqm as per IS: 277, in240 mpa steel grade, 5-7 microns epoxy primer on both side of the sheet andpolyester top coat 15-18 microns. Sheet should have protective guard film of25 microns minimum to avoid scratches during transportation and should besupplied in single length upto 12 metre or as desired by Engineer-in-charge.</t>
  </si>
  <si>
    <t>Supplying, fixing, testing &amp; commissioning of double flanged sluicevalve of rating PN 1.6 with non rising spindle,bronze/gun metal seat,ISI marked complete with nuts, bolts, washers, gaskets and conformingto IS 780 of following sizes as required :</t>
  </si>
  <si>
    <t>II.</t>
  </si>
  <si>
    <t>INTERNAL HYDRANT SYSTEM</t>
  </si>
  <si>
    <t>Supplying and fixing single headed internal hydrant valve with
instantaneous Gunmetal/Stainless Steel coupling of 63 mm dia withcast iron wheel ISI marked conforming to IS 5290 (Type -A) with blankGunmetal/Stainless Steel cap and chain as required :</t>
  </si>
  <si>
    <t>set</t>
  </si>
  <si>
    <t>SET</t>
  </si>
  <si>
    <t>Supplying and fixing orifice plate made out of 6 mm thick stainless steel(Grade 304) with orifice of required size to be fitted between flange &amp;landing valve of external and internal hydrants to reduce pressure atthe outlet to the level of 3.5 kg/cm2 complete as required.</t>
  </si>
  <si>
    <t>Providing, installation, testing and commissioning of stainless steel Ystrainerfabricated out of 1.6 mm thick stainless steel, Grade 304,sheet with 3 mm dia holes with stainless steel flange.</t>
  </si>
  <si>
    <t>Supplying and fixing first-aid Hose Reel with MS construction spraypainted in post office red, conforming to IS 884 complete with thefollowing as required.20 mm nominal internal dia water hose thermoplastic (Textilereinforced) type -2 as per IS: 12585 20 mm nominal internal dia gun metal globe valve &amp; nozzle.Drum and brackets for fixing the equipmets on wall.
"Connections from riser with 25 mm dia stop gun metalvalve &amp; M.S.Pipe and socket."</t>
  </si>
  <si>
    <t>1 (NS )</t>
  </si>
  <si>
    <t>Each.</t>
  </si>
  <si>
    <t>Supplying and fixing of fire brigade connection of cast iron body withgun metal male instantaneous inlet couplings complete with cap andchain as reqd. for suitable dia MS pipe connection conforming to IS 904as required :</t>
  </si>
  <si>
    <t>III</t>
  </si>
  <si>
    <t>Terrace Pump</t>
  </si>
  <si>
    <t>Type                             :  Split casing</t>
  </si>
  <si>
    <t>Speed (rpm)               :  2965</t>
  </si>
  <si>
    <t>Capacity                      : 450 lpm</t>
  </si>
  <si>
    <t>Head                           :  35 Mtr.</t>
  </si>
  <si>
    <t>IV</t>
  </si>
  <si>
    <t>FIRE EXTINGUISHERS</t>
  </si>
  <si>
    <t>a)</t>
  </si>
  <si>
    <t>Capacity 4.5 kg.</t>
  </si>
  <si>
    <t xml:space="preserve">  a)</t>
  </si>
  <si>
    <t>Capacity 6 Kg.</t>
  </si>
  <si>
    <t>VIII</t>
  </si>
  <si>
    <t>WATER TANKS.</t>
  </si>
  <si>
    <t>S/F/F Standard make PVC water tank comp job as per direction E/I with relevant PHE works.</t>
  </si>
  <si>
    <t>Ltr</t>
  </si>
  <si>
    <t>I.</t>
  </si>
  <si>
    <t>Providing, laying, testing &amp; commissioning of 'B' class heavy duty G.I.pipe conforming to IS 1239 including welding, fittings like elbows, tees,flanges, tapers, nuts, bolts, gaskets etc. and fixing the pipe on thewall/ceiling with suitable clamp/support frame and painting with twoor more coats of synthetic enamel paint of required shade complete asrequired :</t>
  </si>
  <si>
    <t>100 mm dia.</t>
  </si>
  <si>
    <t>35 mm thick factory made Solid panel PVC Door shutter, made out ofsingle piece extruded soild PVC profiles, 5 mm (± 0.2 mm) thick, having styles &amp; rails (except lock rail) of size 95 mmx 35 mm x 5mm,out of which75 mm shall be flat and 20 mm shall be tapered (on both side), having oneside thickness of 15 mm integrally extruded on the hinge side of the profilefor better screw holding power, including reinforcing with MS tube of size 40mm X 20 mm x 1 mm, joints of styles &amp; rails to be mitered cut &amp; joint withthe help of PVC solvent cement, self driven self tapping screws &amp; M.S.rectangular pipes bracket of size 190 mm X 100 mm of cross section size35 mm x 17 mm x 1 mm at each corner. Single piece extruded 5mm thicksolid PVC Lock rail of size 115 mm x 35 mm x 35 mm, out of which 95 mmto be flat and 20 mm to be tapered at both ends, having 15 mm solid corein middle of rail section integrally extruded, fixing the styles &amp; rails with thehelp of solvent and self driven self tapping screws of 125 mm x 11 mm,including providing 5 mm Single piece solid PVC extruded sheet inserted inthe door as panel,all complete as per manufacturer’s specification and</t>
  </si>
  <si>
    <t>Providing &amp; fixing of pressure switch in M.S. pipe lineincluding connection etc. as required.</t>
  </si>
  <si>
    <t>06 Months</t>
  </si>
  <si>
    <r>
      <t xml:space="preserve">Providing,  fixing, testing &amp; commissioning of non-return valve of following sizes conforming to IS : 5312 complete with rubber gaskets, GI bolts, nuts, washers etc, as required. </t>
    </r>
    <r>
      <rPr>
        <b/>
        <sz val="10"/>
        <rFont val="Cambria"/>
        <family val="1"/>
        <scheme val="major"/>
      </rPr>
      <t>Make : Kartar / Audco / Advance / Sant.</t>
    </r>
  </si>
  <si>
    <r>
      <t xml:space="preserve">Providing , fixing, testing &amp; commissioning of butterfly valves of PN 1.6 rating with bronze / gunmetal seat duly ISI marked complete with nuts, bolts, washers, gaskets conforming to IS 13095 of following sizes as required, </t>
    </r>
    <r>
      <rPr>
        <b/>
        <sz val="10"/>
        <rFont val="Cambria"/>
        <family val="1"/>
        <scheme val="major"/>
      </rPr>
      <t>Make : Kartar / Audco / Advance / Sant.</t>
    </r>
  </si>
  <si>
    <r>
      <t xml:space="preserve">Providing and fixing 63 mm dia (15 m long) EPDM lined fabric hose including SS-304 male and female instantaneous type coupling approved by fire authority, machine wound with GI wire complete in all respects. Hose shall conform to IS : 636 Type II and coupling to IS: 903 – 1975 with ISI certification. </t>
    </r>
    <r>
      <rPr>
        <b/>
        <sz val="10"/>
        <rFont val="Cambria"/>
        <family val="1"/>
        <scheme val="major"/>
      </rPr>
      <t>MAKE : OMEX / NEWTECH / SAFEGUARD/EQV.</t>
    </r>
  </si>
  <si>
    <r>
      <t xml:space="preserve">Providing and fixing fire hose cabinet fabricated from 16 gauge M.S. sheet with double  glazed front door and pad locking arrangement, painted Fire Red with stove enameled  paint and FIRE HOSE written on front including necessary supports ( to house ONE length of canvas hose with couplings, branch pipe and nozzle). </t>
    </r>
    <r>
      <rPr>
        <b/>
        <sz val="10"/>
        <rFont val="Cambria"/>
        <family val="1"/>
        <scheme val="major"/>
      </rPr>
      <t>MAKE : OMEX / NEWTECH / SAFEGUARD/EQV.</t>
    </r>
  </si>
  <si>
    <r>
      <t xml:space="preserve">Providing and fixing standard short size SS branch pipe with  nozzle 16 mm dia. Outlet with standard instantaneous type 63 mm dia. Coupling as per IS : 903 ( ISI marked. ). </t>
    </r>
    <r>
      <rPr>
        <b/>
        <sz val="10"/>
        <rFont val="Cambria"/>
        <family val="1"/>
        <scheme val="major"/>
      </rPr>
      <t>MAKE : OMEX / NEWTECH / SAFEGUARD/EQV.</t>
    </r>
  </si>
  <si>
    <r>
      <t xml:space="preserve">Providing and fixing CO2 extinguisher consisting of seamless MS cylindrical body squeeze lever discharge valve, internal discharge tube, 30 cms long high pressure discharge hose, discharge nozzle ISI marked as per IS: 15683 including fixing with dash fasteners etc. complete. </t>
    </r>
    <r>
      <rPr>
        <b/>
        <sz val="10"/>
        <rFont val="Cambria"/>
        <family val="1"/>
        <scheme val="major"/>
      </rPr>
      <t>MAKE : OMEX / NEWTECH/ SAFEGUARD/ EQV.</t>
    </r>
  </si>
  <si>
    <t>Supplying and fixing air vessel made of 250 mm dia, 8 mm thick Msheet, 1200 mm in height with air release valve on top and flangedconnection to riser, drain arrangement with 25 mm dia gun metal wheel
valve with required accessories, pressure gauge and paintingwithsynthetic enamel paint of approved shade as required.\</t>
  </si>
  <si>
    <r>
      <t>Providing and fixing horizontal split casing single/multi stage, single/multi outlet pumping set with  bronze impeller with C.I.  body and connected by a flexible coupling to a totally enclosed   fan     cooled induction  motor  mounted on a   common  structural base plates with  all pump accessories complete as per specifications including pressure gauges with gunmetal isolation valves and anti vibration pads, motor to be suitable for 415 volts, 3 phase, 50 cycles A.C. supply   (Specifications as per fire fighting requirements and on the pattern of TAC or local authority  approval)   as per instruction and following specifications:</t>
    </r>
    <r>
      <rPr>
        <b/>
        <sz val="9"/>
        <rFont val="Cambria"/>
        <family val="1"/>
        <scheme val="major"/>
      </rPr>
      <t xml:space="preserve"> </t>
    </r>
  </si>
  <si>
    <t xml:space="preserve">Providing and fixing stored pressure Multipurpose fire extinguisher consisting of welded M.S. cylindrical body, squeeze lever discharge valve, 30 cms long high pressure discharge hose ISI marked as per IS:15683 including fixing to wall with brackets etc. complete. </t>
  </si>
  <si>
    <t>Providing designation Fly ash one brick flat soling joints filled with local sand including cost of watering taxes, royalty all complete as per building specification and direction of E/I.</t>
  </si>
  <si>
    <t>11.72
Derived</t>
  </si>
  <si>
    <t>SL.No.</t>
  </si>
  <si>
    <t>Code</t>
  </si>
  <si>
    <t>Details of Items</t>
  </si>
  <si>
    <t>Qty</t>
  </si>
  <si>
    <t>Unit</t>
  </si>
  <si>
    <t>Rate</t>
  </si>
  <si>
    <t>Amount</t>
  </si>
  <si>
    <t>Wiring for light point/ fan point/ exhaust fan point/ call bell point with 1.5 sq.mm FRLS PVC insulated  copper  conductor  single core  cable  in  surface / recessed  medium  class PVC conduit  with modular switch , modular plate, suitable size G.I. box etc as required.</t>
  </si>
  <si>
    <t>Batten Holder</t>
  </si>
  <si>
    <t>Tube Light Point</t>
  </si>
  <si>
    <t>Dowan Lighter point</t>
  </si>
  <si>
    <t>Ceiling Fan point</t>
  </si>
  <si>
    <t>Exhast Fan point</t>
  </si>
  <si>
    <t>1.3.3</t>
  </si>
  <si>
    <t xml:space="preserve">                                                         Group "C"</t>
  </si>
  <si>
    <t>point</t>
  </si>
  <si>
    <t>Supplying and fixing suitable size GI box with modular plate and cover in front on surface or in recess including providing and fixing 6 pin 5/6 &amp; 15/16 amps modular socket outlet and 15/16 amps modular switch, connection etc. as required.</t>
  </si>
  <si>
    <t>Wiring for light/ power plug with 2 X 4 sq. mm FRLS PVC insulated copper conductor single core cable in surface / recessed medium class PVC conduit along with 1 Nos 4 sq.mm FR PVC insulated copper conductor single core cablefor loop earthing as required. (Power)</t>
  </si>
  <si>
    <t>Mtr</t>
  </si>
  <si>
    <t>Supplying and fixing suitable size GI box with modular plate and cover in front on surface or in recess including providing and fixing 25 amps modular socket outlet and 25 amp modular SP MCB 'C' curve, including connections, painting etc. as required.</t>
  </si>
  <si>
    <t>Supplying and fixing suitable size GI box with modular plate and cover in front on surface or in recess, including providing and fixing 2 nos. 3 pin 5/6 amps modular socket outlet and 2 nos. 5/6 amps modular switch, connection etc. as required.</t>
  </si>
  <si>
    <t>Wiring for circuit/ submain wiring alongwith earth wire with the following sizes of FRLS PVC insulated copper conductor, single core cable in surface/ recessed medium class PVC conduit as required.</t>
  </si>
  <si>
    <t>1.7.1</t>
  </si>
  <si>
    <t>2 X 1.5 sq. mm + 1 X 1.5 sq. mm earth wire</t>
  </si>
  <si>
    <t>1.7.2</t>
  </si>
  <si>
    <t>2 X 2.5 sq. mm + 1 X 2.5 sq. mm earth wire (for 2 X 5 A Socket and Street Light)</t>
  </si>
  <si>
    <t>1.7.3</t>
  </si>
  <si>
    <t>2 X 4 sq. mm + 1 X 4 sq. mm earth wire</t>
  </si>
  <si>
    <t>1.7.11</t>
  </si>
  <si>
    <t>4 X 6 sq. mm + 1 X 6 sq. mm earth wire</t>
  </si>
  <si>
    <t>1.7.12</t>
  </si>
  <si>
    <t>4 X 10 sq. mm + 1 X 6 sq. mm earth wire</t>
  </si>
  <si>
    <t>Supplying and fixing following way, horizontal type three pole &amp; neutral, sheet steel, MCB distribution board, 415 volts, on surface/ recess, complete with tinned copper bus - bar, neutral bus bar, earth bar, din bar, interconnections, powder painted including earthing etc. as required. (But without MCB/RCCB/Isolator)</t>
  </si>
  <si>
    <t>2.9.1</t>
  </si>
  <si>
    <t xml:space="preserve">4 way ( 4 + 12 ), Double door, horizontal type </t>
  </si>
  <si>
    <t>2.9.2</t>
  </si>
  <si>
    <t xml:space="preserve">6 way ( 4 + 18 ), Double door, horizontal type </t>
  </si>
  <si>
    <t>Supplying and fixing following rating, 240/415 volts, "C" curve, miniature circuit breaker suitable for inductive loads of following poles in the existing MCB DB complete with connections, testing and commissioning etc. as required.</t>
  </si>
  <si>
    <t>2.12.1</t>
  </si>
  <si>
    <t>6 A to 32 A, Single pole</t>
  </si>
  <si>
    <t>2.12.7</t>
  </si>
  <si>
    <t>40 A to 63 A, TP</t>
  </si>
  <si>
    <t>2.12.8</t>
  </si>
  <si>
    <t>40 A to 63 A, TP&amp;N</t>
  </si>
  <si>
    <t>Supply of following sizes and core PVC/XLPE insulated, PVC sheathed (heavy duty) armoured electrical power cable with aluminium conductor for working voltage upto 1.1 KV as required.</t>
  </si>
  <si>
    <t>7.7.10</t>
  </si>
  <si>
    <t>70 sq. mm, 3.5 core</t>
  </si>
  <si>
    <t>Laying  of one number PVC insulated and PVC sheathed / XLPE power cable of  1.1 KV grade of following size direct in ground including excavation, sand cushioning, protective covering and refilling the trench etc. as required.</t>
  </si>
  <si>
    <t>7.1.2</t>
  </si>
  <si>
    <t>Above 35 sq. mm and upto 95 sq. mm</t>
  </si>
  <si>
    <t>Supplying and fixing following ways, surface/recess mounting, Vertical three phase distribution board ( VTPN DB's ) of CRCA sheet steel,  dust protected, duly powder painted suitable for upto 160 amp, four pole MCCB as Incomer and SP/TP MCB's as outgoing inclusive of tinned copper bus bar, common neutral link, earth bar, din bar for mounting MCB's etc as required. (but without MCCB &amp; MCBs)</t>
  </si>
  <si>
    <t>2.33.1</t>
  </si>
  <si>
    <t>4 way, Double door, I/C 160A, MCCB</t>
  </si>
  <si>
    <t>Providing and fixing following rating and breaking capacity and pole MCCB with thermomagnetic release and terminal spreaders in existing cubicle panel board including drilling holes in cubicle panel, making connections etc. as required.</t>
  </si>
  <si>
    <t>2.4.2</t>
  </si>
  <si>
    <t>125 A, 36 KA, FPMCCB</t>
  </si>
  <si>
    <t>Supplying and fixing 2 pin, 5/6 amp ceiling rose on the existing junction box/ wooden block including connection etc as required.</t>
  </si>
  <si>
    <t>Supplying and fixing batten/ angle holder including connection etc. as required.</t>
  </si>
  <si>
    <t>Supplying and fixing  of following types lamp in the existing electrical fitting/ fixtures etc. as required.</t>
  </si>
  <si>
    <t>6.1.5</t>
  </si>
  <si>
    <t>12 watt LED lamp</t>
  </si>
  <si>
    <t>Supplying and fixing 4'X18 watt LED batten with minimum efficacy 100 lm/w in polycarbonate housing and complete with integrated electronic driver etc  directly on wall/ ceiling including connections with 1.5 sq.mm FRLS PVC insulated copper conductor etc. as required.</t>
  </si>
  <si>
    <t>Supplying and fixing  surface mounted following types LED downlighter with minimum efficacy 100 lm/w in  pressure die-cast aluminium housing and integrated electronic driver etc directly on ceiling including connections with 1.5 sq.mm FRLS PVC insulated copper conductor cable etc as required.</t>
  </si>
  <si>
    <t>5.8.2</t>
  </si>
  <si>
    <t>15 watt</t>
  </si>
  <si>
    <t>Supplying and fixing two module stepped type electronic fan regulator on the existing modular plate/ switch box including connections but excluding modular plate etc. as required.</t>
  </si>
  <si>
    <t xml:space="preserve">Supplying and fixing following types LED street light with minimum efficacy 100 lm/w in die cast aluminium housing, toughened glass, IP 66 protection and complete with electronic driver etc on pole/building including connection earthing the body etc as required.   </t>
  </si>
  <si>
    <t>5.14.3</t>
  </si>
  <si>
    <t xml:space="preserve"> 70 watt</t>
  </si>
  <si>
    <t>Supplying and fixing of 32 mm dia X 1.00 metres long G.I. pipe (medium class) bracket for mounting of fluorescent / HPMV/ HPSV/ LED street light fitting on pole including bending the pipe to the required shape, 2 nos 40 mm X 3 mm flat iron clamps with nuts, bolts and washer, painting the flat iron with primer and finish paint etc. as required.</t>
  </si>
  <si>
    <t>Supply and installation of regular/standard model A.C. ceiling fan of 1200 mm sweep with service value (CM/MM) minimum 4.00, Air delivery minimum 210 cum/min including  wiring the down rods of standard length (upto 30 cm) with 1.5 sq. mm FRLS PVC insulated copper conductor etc as required.</t>
  </si>
  <si>
    <t>Supply and fixing of following sweep/ sizes PVC/ABS square body Exhaust Fan with automatic openable louvre shutter in existing opening including making  connection, testing  etc as required.</t>
  </si>
  <si>
    <t>8.18.1</t>
  </si>
  <si>
    <t>150 mm sweep (1300/1400 RPM)</t>
  </si>
  <si>
    <t>8.18.2</t>
  </si>
  <si>
    <t>200 mm sweep (1300/1400 RPM)</t>
  </si>
  <si>
    <t>Supplying and fixing following size/ modules, GI box along with modular base and cover plate for modular switches in recess etc as required.</t>
  </si>
  <si>
    <t>1.27.1</t>
  </si>
  <si>
    <t>1 or 2 Module (75mm X 75mm)</t>
  </si>
  <si>
    <t xml:space="preserve">Supplying and fixing following modular switch/ socket on the existing modular plate &amp; switch box including connections but excluding modular plate etc. as required. </t>
  </si>
  <si>
    <t>1.24.1</t>
  </si>
  <si>
    <t>5/6 amps switch</t>
  </si>
  <si>
    <t>1.24.4</t>
  </si>
  <si>
    <t>3 pin , 5/6 amps socket outlet</t>
  </si>
  <si>
    <t>Earthing with G.I. earth pipe 4.5 metre long, 40 mm dia including accessories, and providing masonary enclosure with cover plate having locking arrangement and watering pipe etc with charcoal/coke and salt as required.</t>
  </si>
  <si>
    <t>Set</t>
  </si>
  <si>
    <t>Providing and fixing 6 SWG dia G.I. wire on surface or in recess for loop earthing etc. as required.</t>
  </si>
  <si>
    <t xml:space="preserve">Total Rs </t>
  </si>
  <si>
    <t>Electrical</t>
  </si>
  <si>
    <t>Total Civil (F)=(B)+(D)+(E):-</t>
  </si>
  <si>
    <t>Total Civil+Electrical</t>
  </si>
  <si>
    <t>Building Division, Jamui.</t>
  </si>
  <si>
    <t>Executive Engineer</t>
  </si>
  <si>
    <t>BOQ for Construction Of  Tribal Multipurpose Marketing centre at Laxmipur,Dist:-Jamui (With Electrict work)</t>
  </si>
</sst>
</file>

<file path=xl/styles.xml><?xml version="1.0" encoding="utf-8"?>
<styleSheet xmlns="http://schemas.openxmlformats.org/spreadsheetml/2006/main">
  <numFmts count="25">
    <numFmt numFmtId="41" formatCode="_ * #,##0_ ;_ * \-#,##0_ ;_ * &quot;-&quot;_ ;_ @_ "/>
    <numFmt numFmtId="43" formatCode="_ * #,##0.00_ ;_ * \-#,##0.00_ ;_ * &quot;-&quot;??_ ;_ @_ "/>
    <numFmt numFmtId="164" formatCode="_-&quot;£&quot;* #,##0.00_-;\-&quot;£&quot;* #,##0.00_-;_-&quot;£&quot;* &quot;-&quot;??_-;_-@_-"/>
    <numFmt numFmtId="165" formatCode="_-* #,##0.00_-;\-* #,##0.00_-;_-* &quot;-&quot;??_-;_-@_-"/>
    <numFmt numFmtId="166" formatCode="0.0"/>
    <numFmt numFmtId="167" formatCode="0.00_);\(0.00\)"/>
    <numFmt numFmtId="168" formatCode="_(* #,##0.00_);_(* \(#,##0.00\);_(* &quot;-&quot;??_);_(@_)"/>
    <numFmt numFmtId="169" formatCode="0.000"/>
    <numFmt numFmtId="170" formatCode="&quot;$&quot;#,##0_);\(&quot;$&quot;#,##0\)"/>
    <numFmt numFmtId="171" formatCode="&quot;Rs.&quot;\ #,##0;&quot;Rs.&quot;\ \-#,##0"/>
    <numFmt numFmtId="172" formatCode="_(&quot;₹&quot;* #,##0.00_);_(&quot;₹&quot;* \(#,##0.00\);_(&quot;₹&quot;* &quot;-&quot;??_);_(@_)"/>
    <numFmt numFmtId="173" formatCode="&quot;$&quot;#,##0.00;[Red]\-&quot;$&quot;#,##0.00"/>
    <numFmt numFmtId="174" formatCode="mm/dd/yyyy"/>
    <numFmt numFmtId="175" formatCode="_-* #,##0.00\ &quot;€&quot;_-;\-* #,##0.00\ &quot;€&quot;_-;_-* &quot;-&quot;??\ &quot;€&quot;_-;_-@_-"/>
    <numFmt numFmtId="176" formatCode="_-* #,##0\ _F_-;\-* #,##0\ _F_-;_-* &quot;-&quot;\ _F_-;_-@_-"/>
    <numFmt numFmtId="177" formatCode="_-* #,##0.00\ _F_-;\-* #,##0.00\ _F_-;_-* &quot;-&quot;??\ _F_-;_-@_-"/>
    <numFmt numFmtId="178" formatCode="#,##0.00000000;[Red]\-#,##0.00000000"/>
    <numFmt numFmtId="179" formatCode="_ &quot;Fr.&quot;\ * #,##0_ ;_ &quot;Fr.&quot;\ * \-#,##0_ ;_ &quot;Fr.&quot;\ * &quot;-&quot;_ ;_ @_ "/>
    <numFmt numFmtId="180" formatCode="_ &quot;Fr.&quot;\ * #,##0.00_ ;_ &quot;Fr.&quot;\ * \-#,##0.00_ ;_ &quot;Fr.&quot;\ * &quot;-&quot;??_ ;_ @_ "/>
    <numFmt numFmtId="181" formatCode="_-&quot;$&quot;* #,##0_-;\-&quot;$&quot;* #,##0_-;_-&quot;$&quot;* &quot;-&quot;_-;_-@_-"/>
    <numFmt numFmtId="182" formatCode="_-&quot;$&quot;* #,##0.00_-;\-&quot;$&quot;* #,##0.00_-;_-&quot;$&quot;* &quot;-&quot;??_-;_-@_-"/>
    <numFmt numFmtId="183" formatCode="&quot;\&quot;#,##0.00;[Red]&quot;\&quot;\-#,##0.00"/>
    <numFmt numFmtId="184" formatCode="&quot;\&quot;#,##0;[Red]&quot;\&quot;\-#,##0"/>
    <numFmt numFmtId="185" formatCode="_(* #,##0.00_);_(* \(#,##0.00\);_(* &quot;-&quot;_);_(@_)"/>
    <numFmt numFmtId="186" formatCode="0.00_);[Red]\(0.00\)"/>
  </numFmts>
  <fonts count="57">
    <font>
      <sz val="11"/>
      <color theme="1"/>
      <name val="Calibri"/>
      <family val="2"/>
      <scheme val="minor"/>
    </font>
    <font>
      <sz val="11"/>
      <color theme="1"/>
      <name val="Calibri"/>
      <family val="2"/>
      <scheme val="minor"/>
    </font>
    <font>
      <sz val="10"/>
      <name val="Arial"/>
      <family val="2"/>
    </font>
    <font>
      <b/>
      <sz val="12"/>
      <name val="Arial"/>
      <family val="2"/>
    </font>
    <font>
      <b/>
      <sz val="14"/>
      <name val="Arial"/>
      <family val="2"/>
    </font>
    <font>
      <b/>
      <sz val="11"/>
      <name val="Arial"/>
      <family val="2"/>
    </font>
    <font>
      <sz val="9"/>
      <name val="Arial"/>
      <family val="2"/>
    </font>
    <font>
      <b/>
      <sz val="10"/>
      <name val="Arial"/>
      <family val="2"/>
    </font>
    <font>
      <b/>
      <sz val="9"/>
      <name val="Arial"/>
      <family val="2"/>
    </font>
    <font>
      <sz val="8"/>
      <name val="Arial"/>
      <family val="2"/>
    </font>
    <font>
      <sz val="10"/>
      <color rgb="FFFF0000"/>
      <name val="Arial"/>
      <family val="2"/>
    </font>
    <font>
      <sz val="12"/>
      <name val="¹UAAA¼"/>
      <family val="3"/>
      <charset val="129"/>
    </font>
    <font>
      <sz val="7"/>
      <name val="Helv"/>
    </font>
    <font>
      <b/>
      <sz val="10"/>
      <name val="MS Sans Serif"/>
      <family val="2"/>
    </font>
    <font>
      <sz val="10"/>
      <name val="Arial"/>
      <family val="2"/>
    </font>
    <font>
      <sz val="11"/>
      <color indexed="8"/>
      <name val="Calibri"/>
      <family val="2"/>
    </font>
    <font>
      <sz val="10"/>
      <name val="Times New Roman"/>
      <family val="1"/>
    </font>
    <font>
      <sz val="11"/>
      <color theme="1"/>
      <name val="Calibri"/>
      <family val="2"/>
      <scheme val="minor"/>
    </font>
    <font>
      <sz val="12"/>
      <color theme="1"/>
      <name val="ArialMT"/>
      <family val="2"/>
    </font>
    <font>
      <sz val="11"/>
      <color indexed="8"/>
      <name val="Calibri"/>
      <family val="2"/>
      <charset val="1"/>
    </font>
    <font>
      <u/>
      <sz val="10"/>
      <color indexed="12"/>
      <name val="Arial"/>
      <family val="2"/>
    </font>
    <font>
      <sz val="10"/>
      <name val="Courier"/>
      <family val="3"/>
    </font>
    <font>
      <sz val="11"/>
      <color indexed="8"/>
      <name val="Arial"/>
      <family val="2"/>
    </font>
    <font>
      <sz val="10"/>
      <name val="Courier"/>
      <family val="3"/>
    </font>
    <font>
      <sz val="10"/>
      <name val="Tahoma"/>
      <family val="2"/>
    </font>
    <font>
      <sz val="10"/>
      <name val="Helv"/>
      <charset val="204"/>
    </font>
    <font>
      <sz val="7"/>
      <color indexed="10"/>
      <name val="Helv"/>
    </font>
    <font>
      <sz val="14"/>
      <name val="뼻뮝"/>
      <family val="3"/>
      <charset val="129"/>
    </font>
    <font>
      <sz val="12"/>
      <name val="뼻뮝"/>
      <family val="1"/>
      <charset val="129"/>
    </font>
    <font>
      <sz val="12"/>
      <name val="바탕체"/>
      <family val="1"/>
      <charset val="129"/>
    </font>
    <font>
      <sz val="10"/>
      <name val="굴림체"/>
      <family val="3"/>
      <charset val="129"/>
    </font>
    <font>
      <sz val="12"/>
      <name val="Arial"/>
      <family val="2"/>
    </font>
    <font>
      <sz val="10"/>
      <color indexed="8"/>
      <name val="Arial"/>
      <family val="2"/>
    </font>
    <font>
      <i/>
      <sz val="11"/>
      <name val="Arial Narrow"/>
      <family val="2"/>
    </font>
    <font>
      <b/>
      <sz val="16"/>
      <name val="Cambria"/>
      <family val="1"/>
      <scheme val="major"/>
    </font>
    <font>
      <b/>
      <sz val="12"/>
      <name val="Cambria"/>
      <family val="1"/>
      <scheme val="major"/>
    </font>
    <font>
      <sz val="11"/>
      <name val="Calibri"/>
      <family val="2"/>
      <scheme val="minor"/>
    </font>
    <font>
      <b/>
      <sz val="9"/>
      <name val="Cambria"/>
      <family val="1"/>
      <scheme val="major"/>
    </font>
    <font>
      <sz val="9"/>
      <color theme="1"/>
      <name val="Calibri"/>
      <family val="2"/>
      <scheme val="minor"/>
    </font>
    <font>
      <sz val="9"/>
      <name val="Calibri"/>
      <family val="2"/>
      <scheme val="minor"/>
    </font>
    <font>
      <b/>
      <sz val="11"/>
      <name val="Cambria"/>
      <family val="1"/>
      <scheme val="major"/>
    </font>
    <font>
      <i/>
      <sz val="11"/>
      <name val="Arial Narrow"/>
      <family val="2"/>
    </font>
    <font>
      <b/>
      <sz val="10"/>
      <name val="Cambria"/>
      <family val="1"/>
      <scheme val="major"/>
    </font>
    <font>
      <sz val="10"/>
      <name val="Calibri"/>
      <family val="2"/>
      <scheme val="minor"/>
    </font>
    <font>
      <b/>
      <sz val="11"/>
      <name val="Times New Roman"/>
      <family val="1"/>
    </font>
    <font>
      <sz val="11"/>
      <name val="Times New Roman"/>
      <family val="1"/>
    </font>
    <font>
      <sz val="10"/>
      <name val="Cambria"/>
      <family val="1"/>
      <scheme val="major"/>
    </font>
    <font>
      <sz val="9"/>
      <name val="Cambria"/>
      <family val="1"/>
      <scheme val="major"/>
    </font>
    <font>
      <sz val="11"/>
      <name val="Cambria"/>
      <family val="1"/>
      <scheme val="major"/>
    </font>
    <font>
      <i/>
      <sz val="11"/>
      <name val="Cambria"/>
      <family val="1"/>
      <scheme val="major"/>
    </font>
    <font>
      <b/>
      <i/>
      <sz val="11"/>
      <name val="Cambria"/>
      <family val="1"/>
      <scheme val="major"/>
    </font>
    <font>
      <b/>
      <sz val="14"/>
      <name val="Cambria"/>
      <family val="1"/>
      <scheme val="major"/>
    </font>
    <font>
      <sz val="12"/>
      <color theme="1"/>
      <name val="Cambria"/>
      <family val="1"/>
      <scheme val="major"/>
    </font>
    <font>
      <u/>
      <sz val="9"/>
      <name val="Cambria"/>
      <family val="1"/>
      <scheme val="major"/>
    </font>
    <font>
      <b/>
      <sz val="12"/>
      <name val="Times New Roman"/>
      <family val="1"/>
    </font>
    <font>
      <sz val="9"/>
      <name val="Times New Roman"/>
      <family val="1"/>
    </font>
    <font>
      <b/>
      <sz val="14"/>
      <name val="Times New Roman"/>
      <family val="1"/>
    </font>
  </fonts>
  <fills count="7">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rgb="FFFFFF00"/>
        <bgColor indexed="64"/>
      </patternFill>
    </fill>
    <fill>
      <patternFill patternType="solid">
        <fgColor theme="0"/>
        <bgColor indexed="64"/>
      </patternFill>
    </fill>
    <fill>
      <patternFill patternType="solid">
        <fgColor theme="0"/>
        <bgColor indexed="26"/>
      </patternFill>
    </fill>
  </fills>
  <borders count="6">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224">
    <xf numFmtId="0" fontId="0" fillId="0" borderId="0"/>
    <xf numFmtId="164" fontId="1" fillId="0" borderId="0" applyFont="0" applyFill="0" applyBorder="0" applyAlignment="0" applyProtection="0"/>
    <xf numFmtId="43" fontId="1" fillId="0" borderId="0" applyFont="0" applyFill="0" applyBorder="0" applyAlignment="0" applyProtection="0"/>
    <xf numFmtId="0" fontId="2" fillId="0" borderId="0"/>
    <xf numFmtId="0" fontId="2" fillId="0" borderId="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3" fontId="12" fillId="0" borderId="0"/>
    <xf numFmtId="170" fontId="13" fillId="0" borderId="2" applyAlignment="0" applyProtection="0"/>
    <xf numFmtId="0" fontId="11" fillId="0" borderId="0"/>
    <xf numFmtId="0" fontId="11" fillId="0" borderId="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14"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NumberFormat="0" applyFont="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3" fontId="15" fillId="0" borderId="0" applyFont="0" applyFill="0" applyBorder="0" applyAlignment="0" applyProtection="0"/>
    <xf numFmtId="171" fontId="16" fillId="0" borderId="0" applyNumberFormat="0" applyFont="0" applyFill="0" applyBorder="0" applyProtection="0"/>
    <xf numFmtId="168" fontId="2" fillId="0" borderId="0" applyFont="0" applyFill="0" applyBorder="0" applyAlignment="0" applyProtection="0"/>
    <xf numFmtId="168" fontId="15" fillId="0" borderId="0" applyFont="0" applyFill="0" applyBorder="0" applyAlignment="0" applyProtection="0"/>
    <xf numFmtId="168" fontId="17" fillId="0" borderId="0" applyFont="0" applyFill="0" applyBorder="0" applyAlignment="0" applyProtection="0"/>
    <xf numFmtId="168" fontId="14"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3" fontId="2" fillId="0" borderId="0" applyFont="0" applyFill="0" applyBorder="0" applyAlignment="0" applyProtection="0"/>
    <xf numFmtId="172" fontId="18" fillId="0" borderId="0" applyFont="0" applyFill="0" applyBorder="0" applyAlignment="0" applyProtection="0"/>
    <xf numFmtId="173" fontId="2" fillId="0" borderId="0" applyFont="0" applyFill="0" applyBorder="0" applyAlignment="0" applyProtection="0"/>
    <xf numFmtId="174" fontId="2" fillId="0" borderId="3" applyBorder="0">
      <alignment horizontal="center"/>
    </xf>
    <xf numFmtId="41" fontId="2" fillId="0" borderId="0" applyFont="0" applyFill="0" applyBorder="0" applyAlignment="0" applyProtection="0"/>
    <xf numFmtId="43" fontId="2" fillId="0" borderId="0" applyFont="0" applyFill="0" applyBorder="0" applyAlignment="0" applyProtection="0"/>
    <xf numFmtId="175" fontId="2" fillId="0" borderId="0" applyFont="0" applyFill="0" applyBorder="0" applyAlignment="0" applyProtection="0"/>
    <xf numFmtId="0" fontId="19" fillId="0" borderId="0"/>
    <xf numFmtId="2" fontId="2" fillId="0" borderId="0" applyFont="0" applyFill="0" applyBorder="0" applyAlignment="0" applyProtection="0"/>
    <xf numFmtId="38" fontId="9" fillId="2" borderId="0" applyNumberFormat="0" applyBorder="0" applyAlignment="0" applyProtection="0"/>
    <xf numFmtId="0" fontId="20"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10" fontId="9" fillId="3" borderId="1" applyNumberFormat="0" applyBorder="0" applyAlignment="0" applyProtection="0"/>
    <xf numFmtId="176" fontId="2" fillId="0" borderId="0" applyFont="0" applyFill="0" applyBorder="0" applyAlignment="0" applyProtection="0"/>
    <xf numFmtId="177" fontId="2" fillId="0" borderId="0" applyFont="0" applyFill="0" applyBorder="0" applyAlignment="0" applyProtection="0"/>
    <xf numFmtId="0" fontId="21" fillId="0" borderId="0"/>
    <xf numFmtId="178"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2" fillId="0" borderId="0"/>
    <xf numFmtId="0" fontId="15" fillId="0" borderId="0"/>
    <xf numFmtId="0" fontId="2" fillId="0" borderId="0"/>
    <xf numFmtId="0" fontId="2" fillId="0" borderId="0"/>
    <xf numFmtId="0" fontId="14" fillId="0" borderId="0"/>
    <xf numFmtId="0" fontId="23" fillId="0" borderId="0"/>
    <xf numFmtId="0" fontId="2" fillId="0" borderId="0"/>
    <xf numFmtId="0" fontId="14" fillId="0" borderId="0"/>
    <xf numFmtId="0" fontId="2" fillId="0" borderId="0"/>
    <xf numFmtId="0" fontId="17" fillId="0" borderId="0"/>
    <xf numFmtId="0" fontId="24" fillId="0" borderId="0"/>
    <xf numFmtId="0" fontId="2" fillId="0" borderId="0"/>
    <xf numFmtId="0" fontId="2" fillId="0" borderId="0"/>
    <xf numFmtId="0" fontId="2" fillId="0" borderId="0"/>
    <xf numFmtId="0" fontId="2" fillId="0" borderId="0"/>
    <xf numFmtId="0" fontId="2" fillId="0" borderId="0"/>
    <xf numFmtId="0" fontId="16" fillId="0" borderId="0"/>
    <xf numFmtId="0" fontId="15" fillId="0" borderId="0"/>
    <xf numFmtId="0" fontId="15" fillId="0" borderId="0"/>
    <xf numFmtId="0" fontId="15" fillId="0" borderId="0"/>
    <xf numFmtId="0" fontId="2" fillId="0" borderId="0"/>
    <xf numFmtId="0" fontId="17"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0" borderId="0"/>
    <xf numFmtId="0" fontId="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 fillId="0" borderId="0"/>
    <xf numFmtId="10"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3" fontId="26" fillId="0" borderId="0"/>
    <xf numFmtId="0" fontId="25" fillId="0" borderId="0"/>
    <xf numFmtId="179" fontId="2" fillId="0" borderId="0" applyFont="0" applyFill="0" applyBorder="0" applyAlignment="0" applyProtection="0"/>
    <xf numFmtId="180" fontId="2" fillId="0" borderId="0" applyFont="0" applyFill="0" applyBorder="0" applyAlignment="0" applyProtection="0"/>
    <xf numFmtId="40" fontId="27" fillId="0" borderId="0" applyFont="0" applyFill="0" applyBorder="0" applyAlignment="0" applyProtection="0"/>
    <xf numFmtId="38" fontId="27"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10" fontId="2" fillId="0" borderId="0" applyFont="0" applyFill="0" applyBorder="0" applyAlignment="0" applyProtection="0"/>
    <xf numFmtId="0" fontId="28" fillId="0" borderId="0"/>
    <xf numFmtId="181" fontId="2" fillId="0" borderId="0" applyFont="0" applyFill="0" applyBorder="0" applyAlignment="0" applyProtection="0"/>
    <xf numFmtId="182" fontId="2" fillId="0" borderId="0" applyFont="0" applyFill="0" applyBorder="0" applyAlignment="0" applyProtection="0"/>
    <xf numFmtId="183" fontId="29" fillId="0" borderId="0" applyFont="0" applyFill="0" applyBorder="0" applyAlignment="0" applyProtection="0"/>
    <xf numFmtId="184" fontId="29" fillId="0" borderId="0" applyFont="0" applyFill="0" applyBorder="0" applyAlignment="0" applyProtection="0"/>
    <xf numFmtId="0" fontId="30" fillId="0" borderId="0"/>
    <xf numFmtId="0" fontId="2" fillId="0" borderId="0"/>
    <xf numFmtId="165" fontId="1" fillId="0" borderId="0" applyFont="0" applyFill="0" applyBorder="0" applyAlignment="0" applyProtection="0"/>
    <xf numFmtId="0" fontId="2" fillId="0" borderId="0"/>
    <xf numFmtId="168" fontId="2" fillId="0" borderId="0" applyFont="0" applyFill="0" applyBorder="0" applyAlignment="0" applyProtection="0"/>
    <xf numFmtId="0" fontId="2" fillId="0" borderId="0"/>
  </cellStyleXfs>
  <cellXfs count="314">
    <xf numFmtId="0" fontId="0" fillId="0" borderId="0" xfId="0"/>
    <xf numFmtId="0" fontId="2" fillId="0" borderId="0" xfId="0" applyFont="1" applyFill="1" applyAlignment="1">
      <alignment horizontal="center" vertical="top"/>
    </xf>
    <xf numFmtId="0" fontId="2" fillId="0" borderId="0" xfId="0" applyFont="1" applyFill="1"/>
    <xf numFmtId="0" fontId="6" fillId="0" borderId="0" xfId="0" applyFont="1" applyFill="1" applyAlignment="1">
      <alignment horizontal="center"/>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167" fontId="7" fillId="0" borderId="1" xfId="0" applyNumberFormat="1" applyFont="1" applyFill="1" applyBorder="1" applyAlignment="1">
      <alignment horizontal="center" vertical="center"/>
    </xf>
    <xf numFmtId="167" fontId="7" fillId="0" borderId="1" xfId="0" applyNumberFormat="1" applyFont="1" applyFill="1" applyBorder="1" applyAlignment="1">
      <alignment horizontal="center" vertical="center" wrapText="1"/>
    </xf>
    <xf numFmtId="0" fontId="2" fillId="0" borderId="0" xfId="0" applyFont="1" applyFill="1" applyAlignment="1">
      <alignment vertical="top"/>
    </xf>
    <xf numFmtId="0" fontId="2" fillId="0" borderId="0" xfId="0" applyFont="1" applyFill="1" applyAlignment="1">
      <alignment horizontal="justify" vertical="top" wrapText="1"/>
    </xf>
    <xf numFmtId="165" fontId="2" fillId="0" borderId="0" xfId="0" applyNumberFormat="1" applyFont="1" applyFill="1"/>
    <xf numFmtId="0" fontId="2" fillId="0" borderId="0" xfId="0" applyFont="1" applyFill="1" applyAlignment="1">
      <alignment horizontal="justify" vertical="justify" wrapText="1"/>
    </xf>
    <xf numFmtId="0" fontId="2" fillId="0" borderId="1" xfId="0" applyFont="1" applyFill="1" applyBorder="1" applyAlignment="1">
      <alignment horizontal="center" vertical="center"/>
    </xf>
    <xf numFmtId="166" fontId="6" fillId="0" borderId="1" xfId="0" applyNumberFormat="1" applyFont="1" applyFill="1" applyBorder="1" applyAlignment="1">
      <alignment horizontal="center" vertical="center"/>
    </xf>
    <xf numFmtId="0" fontId="2" fillId="0" borderId="1" xfId="0" applyFont="1" applyFill="1" applyBorder="1" applyAlignment="1">
      <alignment horizontal="justify" vertical="center" wrapText="1"/>
    </xf>
    <xf numFmtId="0" fontId="6" fillId="0" borderId="1" xfId="0" applyFont="1" applyFill="1" applyBorder="1" applyAlignment="1">
      <alignment horizontal="center" vertical="center"/>
    </xf>
    <xf numFmtId="0" fontId="2" fillId="0" borderId="0" xfId="0" applyFont="1" applyFill="1" applyAlignment="1">
      <alignment vertical="center"/>
    </xf>
    <xf numFmtId="2" fontId="6" fillId="0" borderId="1" xfId="0" applyNumberFormat="1" applyFont="1" applyFill="1" applyBorder="1" applyAlignment="1">
      <alignment horizontal="center" vertical="center"/>
    </xf>
    <xf numFmtId="167" fontId="2" fillId="0" borderId="1" xfId="0" applyNumberFormat="1" applyFont="1" applyFill="1" applyBorder="1" applyAlignment="1">
      <alignment horizontal="center" vertical="center"/>
    </xf>
    <xf numFmtId="0" fontId="8" fillId="0" borderId="0" xfId="0" applyFont="1" applyFill="1" applyAlignment="1">
      <alignment horizontal="center" vertical="top"/>
    </xf>
    <xf numFmtId="0" fontId="7" fillId="0" borderId="0" xfId="0" applyFont="1" applyFill="1" applyAlignment="1">
      <alignment horizontal="justify" vertical="top"/>
    </xf>
    <xf numFmtId="0" fontId="8" fillId="0" borderId="0" xfId="0" applyFont="1" applyFill="1" applyAlignment="1">
      <alignment horizontal="justify" vertical="top"/>
    </xf>
    <xf numFmtId="168" fontId="2" fillId="0" borderId="0" xfId="0" applyNumberFormat="1" applyFont="1" applyFill="1"/>
    <xf numFmtId="0" fontId="7" fillId="0" borderId="0" xfId="4" applyFont="1" applyFill="1"/>
    <xf numFmtId="0" fontId="5" fillId="0" borderId="0" xfId="0" applyFont="1" applyFill="1" applyAlignment="1">
      <alignment vertical="center"/>
    </xf>
    <xf numFmtId="0" fontId="7" fillId="0" borderId="0" xfId="0" applyFont="1" applyFill="1"/>
    <xf numFmtId="2" fontId="6" fillId="0" borderId="0" xfId="0" applyNumberFormat="1" applyFont="1" applyFill="1" applyAlignment="1">
      <alignment horizontal="center" vertical="top"/>
    </xf>
    <xf numFmtId="0" fontId="6" fillId="0" borderId="0" xfId="0" applyFont="1" applyFill="1" applyAlignment="1">
      <alignment horizontal="justify" vertical="top"/>
    </xf>
    <xf numFmtId="167" fontId="2" fillId="0" borderId="0" xfId="0" applyNumberFormat="1" applyFont="1" applyFill="1" applyAlignment="1">
      <alignment horizontal="justify" vertical="top"/>
    </xf>
    <xf numFmtId="167" fontId="2" fillId="0" borderId="0" xfId="0" applyNumberFormat="1" applyFont="1" applyFill="1" applyAlignment="1">
      <alignment horizontal="center"/>
    </xf>
    <xf numFmtId="0" fontId="6" fillId="0" borderId="0" xfId="0" applyFont="1" applyFill="1" applyAlignment="1">
      <alignment horizontal="center" vertical="top"/>
    </xf>
    <xf numFmtId="0" fontId="2" fillId="0" borderId="0" xfId="0" applyFont="1" applyFill="1" applyAlignment="1">
      <alignment horizontal="justify" vertical="top"/>
    </xf>
    <xf numFmtId="166" fontId="6" fillId="0" borderId="0" xfId="0" applyNumberFormat="1" applyFont="1" applyFill="1" applyAlignment="1">
      <alignment horizontal="center" vertical="top"/>
    </xf>
    <xf numFmtId="0" fontId="2" fillId="0" borderId="0" xfId="0" applyFont="1" applyFill="1" applyAlignment="1">
      <alignment horizontal="center"/>
    </xf>
    <xf numFmtId="0" fontId="2" fillId="0" borderId="0" xfId="0" applyFont="1"/>
    <xf numFmtId="0" fontId="2" fillId="0" borderId="1" xfId="0" applyFont="1" applyBorder="1" applyAlignment="1">
      <alignment horizontal="center" vertical="center"/>
    </xf>
    <xf numFmtId="2" fontId="2" fillId="0" borderId="1" xfId="0" applyNumberFormat="1" applyFont="1" applyBorder="1" applyAlignment="1">
      <alignment horizontal="center" vertical="center" wrapText="1"/>
    </xf>
    <xf numFmtId="0" fontId="2" fillId="0" borderId="1" xfId="0" applyFont="1" applyBorder="1" applyAlignment="1">
      <alignment horizontal="justify" vertical="center"/>
    </xf>
    <xf numFmtId="2" fontId="2" fillId="0" borderId="1" xfId="0" applyNumberFormat="1" applyFont="1" applyBorder="1" applyAlignment="1">
      <alignment horizontal="center" vertical="center"/>
    </xf>
    <xf numFmtId="0" fontId="2" fillId="0" borderId="1" xfId="164" applyFont="1" applyBorder="1" applyAlignment="1">
      <alignment horizontal="center" vertical="center" wrapText="1"/>
    </xf>
    <xf numFmtId="0" fontId="2" fillId="0" borderId="1" xfId="164" applyFont="1" applyBorder="1" applyAlignment="1">
      <alignment horizontal="justify" vertical="center" wrapText="1"/>
    </xf>
    <xf numFmtId="168" fontId="2" fillId="0" borderId="1" xfId="23" applyFont="1" applyFill="1" applyBorder="1" applyAlignment="1">
      <alignment vertical="center"/>
    </xf>
    <xf numFmtId="0" fontId="2" fillId="0" borderId="0" xfId="0" applyFont="1" applyAlignment="1">
      <alignment vertical="center"/>
    </xf>
    <xf numFmtId="0" fontId="2" fillId="0" borderId="1" xfId="3" applyBorder="1" applyAlignment="1">
      <alignment horizontal="center" vertical="center"/>
    </xf>
    <xf numFmtId="0" fontId="2" fillId="0" borderId="1" xfId="3" applyBorder="1" applyAlignment="1">
      <alignment horizontal="justify" vertical="center" wrapText="1"/>
    </xf>
    <xf numFmtId="168" fontId="2" fillId="0" borderId="1" xfId="3" applyNumberFormat="1" applyBorder="1" applyAlignment="1">
      <alignment vertical="center"/>
    </xf>
    <xf numFmtId="168" fontId="2" fillId="0" borderId="1" xfId="3" applyNumberFormat="1" applyBorder="1" applyAlignment="1">
      <alignment vertical="center" wrapText="1"/>
    </xf>
    <xf numFmtId="167" fontId="2" fillId="0" borderId="0" xfId="0" applyNumberFormat="1" applyFont="1" applyAlignment="1">
      <alignment horizontal="center"/>
    </xf>
    <xf numFmtId="2" fontId="2" fillId="0" borderId="0" xfId="0" applyNumberFormat="1" applyFont="1" applyAlignment="1">
      <alignment horizontal="right"/>
    </xf>
    <xf numFmtId="2" fontId="2" fillId="0" borderId="0" xfId="0" applyNumberFormat="1" applyFont="1"/>
    <xf numFmtId="2" fontId="2" fillId="0" borderId="0" xfId="0" applyNumberFormat="1" applyFont="1" applyAlignment="1">
      <alignment horizontal="center"/>
    </xf>
    <xf numFmtId="0" fontId="32" fillId="0" borderId="0" xfId="0" applyFont="1"/>
    <xf numFmtId="0" fontId="2" fillId="0" borderId="0" xfId="0" applyFont="1" applyAlignment="1">
      <alignment vertical="top"/>
    </xf>
    <xf numFmtId="0" fontId="2" fillId="0" borderId="1" xfId="4" applyBorder="1" applyAlignment="1">
      <alignment horizontal="center" vertical="center" wrapText="1"/>
    </xf>
    <xf numFmtId="2" fontId="2" fillId="0" borderId="1" xfId="3" applyNumberFormat="1" applyFont="1" applyBorder="1" applyAlignment="1">
      <alignment horizontal="center" vertical="center" wrapText="1"/>
    </xf>
    <xf numFmtId="0" fontId="2" fillId="0" borderId="1" xfId="3" applyFont="1" applyBorder="1" applyAlignment="1">
      <alignment horizontal="center" vertical="center"/>
    </xf>
    <xf numFmtId="166" fontId="33" fillId="5" borderId="1" xfId="105" applyNumberFormat="1" applyFont="1" applyFill="1" applyBorder="1" applyAlignment="1">
      <alignment horizontal="center" vertical="center" wrapText="1"/>
    </xf>
    <xf numFmtId="0" fontId="3" fillId="6" borderId="1" xfId="0" applyFont="1" applyFill="1" applyBorder="1" applyAlignment="1">
      <alignment horizontal="center" vertical="center"/>
    </xf>
    <xf numFmtId="0" fontId="3" fillId="6" borderId="1" xfId="0" applyFont="1" applyFill="1" applyBorder="1" applyAlignment="1">
      <alignment horizontal="justify" vertical="center"/>
    </xf>
    <xf numFmtId="0" fontId="31" fillId="0" borderId="1" xfId="0" applyFont="1" applyBorder="1" applyAlignment="1">
      <alignment horizontal="center" vertical="center" wrapText="1"/>
    </xf>
    <xf numFmtId="0" fontId="31" fillId="6" borderId="1" xfId="0" applyFont="1" applyFill="1" applyBorder="1" applyAlignment="1">
      <alignment horizontal="center" vertical="center" wrapText="1"/>
    </xf>
    <xf numFmtId="2" fontId="31" fillId="0" borderId="1" xfId="0" applyNumberFormat="1" applyFont="1" applyFill="1" applyBorder="1" applyAlignment="1">
      <alignment horizontal="center" vertical="center"/>
    </xf>
    <xf numFmtId="0" fontId="31" fillId="6" borderId="1" xfId="0" applyNumberFormat="1" applyFont="1" applyFill="1" applyBorder="1" applyAlignment="1">
      <alignment horizontal="center" vertical="center" wrapText="1"/>
    </xf>
    <xf numFmtId="0" fontId="31" fillId="0" borderId="1" xfId="219" applyFont="1" applyFill="1" applyBorder="1" applyAlignment="1">
      <alignment horizontal="center" vertical="center"/>
    </xf>
    <xf numFmtId="0" fontId="31" fillId="0" borderId="1" xfId="0" applyFont="1" applyFill="1" applyBorder="1" applyAlignment="1">
      <alignment horizontal="center" vertical="center"/>
    </xf>
    <xf numFmtId="4" fontId="2" fillId="0" borderId="0" xfId="0" applyNumberFormat="1" applyFont="1" applyFill="1"/>
    <xf numFmtId="0" fontId="5" fillId="6" borderId="1" xfId="0" applyFont="1" applyFill="1" applyBorder="1" applyAlignment="1">
      <alignment horizontal="center" vertical="center"/>
    </xf>
    <xf numFmtId="0" fontId="5" fillId="6" borderId="1" xfId="0" applyFont="1" applyFill="1" applyBorder="1" applyAlignment="1">
      <alignment horizontal="left" vertical="center"/>
    </xf>
    <xf numFmtId="0" fontId="35" fillId="5" borderId="0" xfId="0" applyFont="1" applyFill="1" applyAlignment="1">
      <alignment vertical="center"/>
    </xf>
    <xf numFmtId="0" fontId="36" fillId="5" borderId="0" xfId="0" applyFont="1" applyFill="1"/>
    <xf numFmtId="0" fontId="37" fillId="0" borderId="1" xfId="0" applyFont="1" applyFill="1" applyBorder="1" applyAlignment="1">
      <alignment horizontal="center" vertical="center" wrapText="1"/>
    </xf>
    <xf numFmtId="0" fontId="39" fillId="5" borderId="1" xfId="0" applyFont="1" applyFill="1" applyBorder="1" applyAlignment="1">
      <alignment horizontal="center" vertical="center" wrapText="1"/>
    </xf>
    <xf numFmtId="168" fontId="37" fillId="0" borderId="1" xfId="220" applyNumberFormat="1" applyFont="1" applyFill="1" applyBorder="1" applyAlignment="1">
      <alignment horizontal="center" vertical="center" wrapText="1"/>
    </xf>
    <xf numFmtId="166" fontId="6" fillId="0" borderId="1" xfId="0" applyNumberFormat="1" applyFont="1" applyFill="1" applyBorder="1" applyAlignment="1">
      <alignment horizontal="center" vertical="center" wrapText="1"/>
    </xf>
    <xf numFmtId="168" fontId="2" fillId="0" borderId="1" xfId="2" applyNumberFormat="1" applyFont="1" applyFill="1" applyBorder="1" applyAlignment="1">
      <alignment horizontal="center" vertical="center"/>
    </xf>
    <xf numFmtId="2" fontId="2" fillId="0" borderId="1" xfId="1" applyNumberFormat="1" applyFont="1" applyFill="1" applyBorder="1" applyAlignment="1">
      <alignment horizontal="right" vertical="center"/>
    </xf>
    <xf numFmtId="0" fontId="2" fillId="0" borderId="1" xfId="0" applyFont="1" applyBorder="1" applyAlignment="1">
      <alignment horizontal="justify" vertical="center" wrapText="1"/>
    </xf>
    <xf numFmtId="0" fontId="32" fillId="0" borderId="1" xfId="0" applyFont="1" applyBorder="1" applyAlignment="1">
      <alignment horizontal="center" vertical="center"/>
    </xf>
    <xf numFmtId="2" fontId="2" fillId="0" borderId="1" xfId="0" applyNumberFormat="1" applyFont="1" applyFill="1" applyBorder="1" applyAlignment="1">
      <alignment horizontal="center" vertical="center"/>
    </xf>
    <xf numFmtId="2" fontId="6" fillId="0" borderId="1" xfId="0" applyNumberFormat="1" applyFont="1" applyFill="1" applyBorder="1" applyAlignment="1">
      <alignment horizontal="center" vertical="center" wrapText="1"/>
    </xf>
    <xf numFmtId="0" fontId="2" fillId="0" borderId="1" xfId="3" applyFont="1" applyBorder="1" applyAlignment="1">
      <alignment horizontal="center" vertical="center" wrapText="1"/>
    </xf>
    <xf numFmtId="0" fontId="2" fillId="0" borderId="1" xfId="3" applyFont="1" applyBorder="1" applyAlignment="1">
      <alignment horizontal="justify" vertical="center" wrapText="1"/>
    </xf>
    <xf numFmtId="167" fontId="7" fillId="0" borderId="1" xfId="0" applyNumberFormat="1" applyFont="1" applyFill="1" applyBorder="1" applyAlignment="1">
      <alignment horizontal="justify" vertical="center"/>
    </xf>
    <xf numFmtId="0" fontId="2" fillId="0" borderId="1" xfId="0" applyFont="1" applyFill="1" applyBorder="1" applyAlignment="1">
      <alignment horizontal="justify" vertical="center"/>
    </xf>
    <xf numFmtId="0" fontId="6" fillId="0" borderId="1" xfId="0" applyFont="1" applyFill="1" applyBorder="1" applyAlignment="1">
      <alignment horizontal="justify" vertical="center"/>
    </xf>
    <xf numFmtId="167" fontId="2" fillId="0" borderId="1" xfId="0" applyNumberFormat="1" applyFont="1" applyFill="1" applyBorder="1" applyAlignment="1">
      <alignment horizontal="justify" vertical="center"/>
    </xf>
    <xf numFmtId="0" fontId="2" fillId="0" borderId="1" xfId="0" applyFont="1" applyFill="1" applyBorder="1" applyAlignment="1">
      <alignment horizontal="left" vertical="center" wrapText="1"/>
    </xf>
    <xf numFmtId="0" fontId="6" fillId="0" borderId="1" xfId="0" applyFont="1" applyFill="1" applyBorder="1" applyAlignment="1">
      <alignment horizontal="justify" vertical="center" wrapText="1"/>
    </xf>
    <xf numFmtId="166" fontId="6" fillId="0" borderId="1" xfId="0" quotePrefix="1" applyNumberFormat="1" applyFont="1" applyFill="1" applyBorder="1" applyAlignment="1">
      <alignment horizontal="center" vertical="center" wrapText="1"/>
    </xf>
    <xf numFmtId="169" fontId="6" fillId="0" borderId="1" xfId="0" applyNumberFormat="1" applyFont="1" applyFill="1" applyBorder="1" applyAlignment="1">
      <alignment horizontal="center" vertical="center" wrapText="1"/>
    </xf>
    <xf numFmtId="169" fontId="2" fillId="0" borderId="1" xfId="0" applyNumberFormat="1" applyFont="1" applyFill="1" applyBorder="1" applyAlignment="1">
      <alignment horizontal="justify" vertical="center" wrapText="1"/>
    </xf>
    <xf numFmtId="169" fontId="6" fillId="0" borderId="1" xfId="0" applyNumberFormat="1" applyFont="1" applyFill="1" applyBorder="1" applyAlignment="1">
      <alignment horizontal="center" vertical="center"/>
    </xf>
    <xf numFmtId="169" fontId="2" fillId="0" borderId="1" xfId="0" applyNumberFormat="1" applyFont="1" applyFill="1" applyBorder="1" applyAlignment="1">
      <alignment horizontal="center" vertical="center"/>
    </xf>
    <xf numFmtId="0" fontId="2" fillId="0" borderId="1" xfId="0" applyFont="1" applyFill="1" applyBorder="1" applyAlignment="1">
      <alignment vertical="center"/>
    </xf>
    <xf numFmtId="0" fontId="6" fillId="0" borderId="1" xfId="0" applyFont="1" applyFill="1" applyBorder="1" applyAlignment="1">
      <alignment horizontal="center" vertical="center" wrapText="1"/>
    </xf>
    <xf numFmtId="2" fontId="2" fillId="0" borderId="1" xfId="3" applyNumberFormat="1" applyFill="1" applyBorder="1" applyAlignment="1">
      <alignment horizontal="center" vertical="center" wrapText="1"/>
    </xf>
    <xf numFmtId="0" fontId="2" fillId="0" borderId="1" xfId="3" applyFill="1" applyBorder="1" applyAlignment="1">
      <alignment horizontal="justify" vertical="center" wrapText="1"/>
    </xf>
    <xf numFmtId="0" fontId="2" fillId="0" borderId="1" xfId="3" applyFill="1" applyBorder="1" applyAlignment="1">
      <alignment horizontal="center" vertical="center"/>
    </xf>
    <xf numFmtId="0" fontId="2" fillId="0" borderId="1" xfId="3" applyFill="1" applyBorder="1" applyAlignment="1">
      <alignment horizontal="center" vertical="center" wrapText="1"/>
    </xf>
    <xf numFmtId="1"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166" fontId="8" fillId="0" borderId="1" xfId="0" applyNumberFormat="1" applyFont="1" applyFill="1" applyBorder="1" applyAlignment="1">
      <alignment horizontal="center" vertical="center"/>
    </xf>
    <xf numFmtId="0" fontId="7" fillId="0" borderId="1" xfId="0" applyFont="1" applyFill="1" applyBorder="1" applyAlignment="1">
      <alignment horizontal="justify" vertical="center" wrapText="1"/>
    </xf>
    <xf numFmtId="0" fontId="2" fillId="0" borderId="1" xfId="0" applyFont="1" applyBorder="1" applyAlignment="1">
      <alignment horizontal="center" vertical="center" wrapText="1"/>
    </xf>
    <xf numFmtId="185" fontId="7" fillId="0" borderId="1" xfId="0" applyNumberFormat="1" applyFont="1" applyBorder="1" applyAlignment="1">
      <alignment horizontal="right" vertical="center"/>
    </xf>
    <xf numFmtId="166" fontId="2" fillId="0" borderId="1" xfId="0" applyNumberFormat="1" applyFont="1" applyBorder="1" applyAlignment="1">
      <alignment horizontal="center" vertical="center" wrapText="1"/>
    </xf>
    <xf numFmtId="0" fontId="2" fillId="0" borderId="1" xfId="164" applyFont="1" applyBorder="1" applyAlignment="1">
      <alignment horizontal="center" vertical="center"/>
    </xf>
    <xf numFmtId="1" fontId="2" fillId="0" borderId="1" xfId="0" applyNumberFormat="1" applyFont="1" applyBorder="1" applyAlignment="1">
      <alignment horizontal="center" vertical="center"/>
    </xf>
    <xf numFmtId="166" fontId="2" fillId="0" borderId="1" xfId="0" applyNumberFormat="1" applyFont="1" applyBorder="1" applyAlignment="1">
      <alignment horizontal="center" vertical="center"/>
    </xf>
    <xf numFmtId="166" fontId="2" fillId="0" borderId="1" xfId="164" applyNumberFormat="1" applyFont="1" applyBorder="1" applyAlignment="1">
      <alignment horizontal="center" vertical="center"/>
    </xf>
    <xf numFmtId="49" fontId="2" fillId="0" borderId="1" xfId="0" applyNumberFormat="1" applyFont="1" applyBorder="1" applyAlignment="1">
      <alignment horizontal="center" vertical="center"/>
    </xf>
    <xf numFmtId="0" fontId="7" fillId="0" borderId="1" xfId="0" applyFont="1" applyBorder="1" applyAlignment="1">
      <alignment horizontal="justify" vertical="center" wrapText="1"/>
    </xf>
    <xf numFmtId="0" fontId="10" fillId="0" borderId="1" xfId="0" applyFont="1" applyBorder="1" applyAlignment="1">
      <alignment horizontal="center" vertical="center" wrapText="1"/>
    </xf>
    <xf numFmtId="2" fontId="10" fillId="0" borderId="1" xfId="1" applyNumberFormat="1" applyFont="1" applyFill="1" applyBorder="1" applyAlignment="1">
      <alignment horizontal="right" vertical="center"/>
    </xf>
    <xf numFmtId="0" fontId="7" fillId="0" borderId="1" xfId="0" applyFont="1" applyBorder="1" applyAlignment="1">
      <alignment horizontal="justify" vertical="center"/>
    </xf>
    <xf numFmtId="2" fontId="2" fillId="0" borderId="1" xfId="0" applyNumberFormat="1" applyFont="1" applyBorder="1" applyAlignment="1">
      <alignment horizontal="right" vertical="center"/>
    </xf>
    <xf numFmtId="0" fontId="2" fillId="0" borderId="1" xfId="164" applyFont="1" applyBorder="1" applyAlignment="1">
      <alignment horizontal="justify" vertical="center"/>
    </xf>
    <xf numFmtId="0" fontId="2" fillId="0" borderId="1" xfId="164" quotePrefix="1" applyFont="1" applyBorder="1" applyAlignment="1">
      <alignment horizontal="center" vertical="center"/>
    </xf>
    <xf numFmtId="168" fontId="2" fillId="0" borderId="1" xfId="164" applyNumberFormat="1" applyFont="1" applyBorder="1" applyAlignment="1">
      <alignment vertical="center"/>
    </xf>
    <xf numFmtId="2" fontId="32" fillId="0" borderId="1" xfId="0" applyNumberFormat="1" applyFont="1" applyBorder="1" applyAlignment="1">
      <alignment horizontal="center" vertical="center"/>
    </xf>
    <xf numFmtId="0" fontId="2" fillId="0" borderId="1" xfId="0" applyFont="1" applyBorder="1" applyAlignment="1">
      <alignment vertical="center"/>
    </xf>
    <xf numFmtId="2" fontId="2" fillId="0" borderId="1" xfId="0" applyNumberFormat="1" applyFont="1" applyBorder="1" applyAlignment="1">
      <alignment vertical="center"/>
    </xf>
    <xf numFmtId="0" fontId="2" fillId="4" borderId="1" xfId="0" applyFont="1" applyFill="1" applyBorder="1" applyAlignment="1">
      <alignment horizontal="left" vertical="center"/>
    </xf>
    <xf numFmtId="0" fontId="2" fillId="0" borderId="1" xfId="0" applyFont="1" applyBorder="1" applyAlignment="1">
      <alignment horizontal="left" vertical="center"/>
    </xf>
    <xf numFmtId="0" fontId="4" fillId="0" borderId="1" xfId="3" applyFont="1" applyBorder="1" applyAlignment="1">
      <alignment horizontal="justify" vertical="center" wrapText="1"/>
    </xf>
    <xf numFmtId="0" fontId="31" fillId="6" borderId="1" xfId="0" applyFont="1" applyFill="1" applyBorder="1" applyAlignment="1">
      <alignment horizontal="justify" vertical="center" wrapText="1"/>
    </xf>
    <xf numFmtId="0" fontId="31" fillId="0" borderId="1" xfId="0" applyFont="1" applyBorder="1" applyAlignment="1">
      <alignment horizontal="justify" vertical="center" wrapText="1"/>
    </xf>
    <xf numFmtId="0" fontId="3" fillId="6" borderId="1" xfId="0" applyFont="1" applyFill="1" applyBorder="1" applyAlignment="1">
      <alignment horizontal="center" vertical="center" wrapText="1"/>
    </xf>
    <xf numFmtId="0" fontId="3" fillId="6" borderId="1" xfId="0" applyFont="1" applyFill="1" applyBorder="1" applyAlignment="1">
      <alignment horizontal="justify" vertical="center" wrapText="1"/>
    </xf>
    <xf numFmtId="0" fontId="31" fillId="0" borderId="1" xfId="0" applyFont="1" applyFill="1" applyBorder="1" applyAlignment="1">
      <alignment horizontal="justify" vertical="center"/>
    </xf>
    <xf numFmtId="0" fontId="3" fillId="0" borderId="1" xfId="0" applyNumberFormat="1" applyFont="1" applyBorder="1" applyAlignment="1" applyProtection="1">
      <alignment horizontal="center" vertical="center" wrapText="1"/>
      <protection locked="0"/>
    </xf>
    <xf numFmtId="0" fontId="3" fillId="0" borderId="1" xfId="0" applyFont="1" applyBorder="1" applyAlignment="1">
      <alignment horizontal="justify" vertical="center" wrapText="1"/>
    </xf>
    <xf numFmtId="0" fontId="31" fillId="0" borderId="1" xfId="0" applyFont="1" applyBorder="1" applyAlignment="1">
      <alignment vertical="center" wrapText="1"/>
    </xf>
    <xf numFmtId="0" fontId="3" fillId="6"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1" fillId="0" borderId="1" xfId="0" applyFont="1" applyFill="1" applyBorder="1" applyAlignment="1">
      <alignment horizontal="justify" vertical="center" wrapText="1"/>
    </xf>
    <xf numFmtId="0" fontId="7" fillId="0" borderId="1" xfId="0" applyFont="1" applyFill="1" applyBorder="1" applyAlignment="1">
      <alignment vertical="center"/>
    </xf>
    <xf numFmtId="0" fontId="7" fillId="0" borderId="1" xfId="0" applyFont="1" applyFill="1" applyBorder="1" applyAlignment="1">
      <alignment horizontal="right" vertical="center"/>
    </xf>
    <xf numFmtId="4" fontId="7" fillId="0" borderId="1" xfId="0" applyNumberFormat="1" applyFont="1" applyFill="1" applyBorder="1" applyAlignment="1">
      <alignment horizontal="right" vertical="center"/>
    </xf>
    <xf numFmtId="2" fontId="8" fillId="0" borderId="1" xfId="0" applyNumberFormat="1" applyFont="1" applyFill="1" applyBorder="1" applyAlignment="1">
      <alignment horizontal="center" vertical="center" wrapText="1"/>
    </xf>
    <xf numFmtId="0" fontId="32" fillId="0" borderId="1" xfId="0" applyFont="1" applyBorder="1" applyAlignment="1">
      <alignment vertical="center"/>
    </xf>
    <xf numFmtId="168" fontId="10" fillId="0" borderId="1" xfId="0" applyNumberFormat="1" applyFont="1" applyFill="1" applyBorder="1" applyAlignment="1">
      <alignment vertical="center"/>
    </xf>
    <xf numFmtId="168" fontId="40" fillId="0" borderId="1" xfId="220" applyNumberFormat="1" applyFont="1" applyFill="1" applyBorder="1" applyAlignment="1">
      <alignment horizontal="center" vertical="center" wrapText="1"/>
    </xf>
    <xf numFmtId="2" fontId="35" fillId="0" borderId="1" xfId="0" applyNumberFormat="1" applyFont="1" applyFill="1" applyBorder="1" applyAlignment="1">
      <alignment horizontal="right" vertical="center"/>
    </xf>
    <xf numFmtId="168" fontId="35" fillId="0" borderId="1" xfId="0" applyNumberFormat="1" applyFont="1" applyFill="1" applyBorder="1" applyAlignment="1">
      <alignment vertical="center"/>
    </xf>
    <xf numFmtId="0" fontId="7" fillId="0" borderId="1" xfId="0" applyFont="1" applyFill="1" applyBorder="1" applyAlignment="1">
      <alignment horizontal="left" vertical="center"/>
    </xf>
    <xf numFmtId="2" fontId="7" fillId="0" borderId="1" xfId="0" applyNumberFormat="1" applyFont="1" applyFill="1" applyBorder="1" applyAlignment="1">
      <alignment horizontal="right" vertical="center"/>
    </xf>
    <xf numFmtId="0" fontId="32" fillId="0" borderId="1" xfId="0" applyFont="1" applyFill="1" applyBorder="1" applyAlignment="1">
      <alignment horizontal="center" vertical="center"/>
    </xf>
    <xf numFmtId="0" fontId="41" fillId="5" borderId="1" xfId="105" applyFont="1" applyFill="1" applyBorder="1" applyAlignment="1">
      <alignment vertical="center" wrapText="1"/>
    </xf>
    <xf numFmtId="0" fontId="37" fillId="0" borderId="1" xfId="0" applyFont="1" applyFill="1" applyBorder="1" applyAlignment="1">
      <alignment horizontal="center" vertical="center" wrapText="1"/>
    </xf>
    <xf numFmtId="0" fontId="36" fillId="0" borderId="0" xfId="3" applyFont="1" applyFill="1"/>
    <xf numFmtId="0" fontId="46" fillId="5" borderId="1" xfId="105" applyFont="1" applyFill="1" applyBorder="1" applyAlignment="1">
      <alignment horizontal="center" vertical="center" wrapText="1"/>
    </xf>
    <xf numFmtId="0" fontId="42" fillId="5" borderId="1" xfId="105" applyFont="1" applyFill="1" applyBorder="1" applyAlignment="1">
      <alignment horizontal="center" vertical="center" wrapText="1"/>
    </xf>
    <xf numFmtId="0" fontId="46" fillId="5" borderId="1" xfId="221" applyFont="1" applyFill="1" applyBorder="1" applyAlignment="1">
      <alignment horizontal="justify" vertical="center"/>
    </xf>
    <xf numFmtId="166" fontId="49" fillId="5" borderId="1" xfId="105" applyNumberFormat="1" applyFont="1" applyFill="1" applyBorder="1" applyAlignment="1">
      <alignment horizontal="center" vertical="center" wrapText="1"/>
    </xf>
    <xf numFmtId="0" fontId="47" fillId="5" borderId="1" xfId="0" applyFont="1" applyFill="1" applyBorder="1" applyAlignment="1">
      <alignment horizontal="center" vertical="center" wrapText="1"/>
    </xf>
    <xf numFmtId="0" fontId="46" fillId="5" borderId="1" xfId="105" applyFont="1" applyFill="1" applyBorder="1" applyAlignment="1">
      <alignment horizontal="justify" vertical="center" wrapText="1" shrinkToFit="1"/>
    </xf>
    <xf numFmtId="0" fontId="48" fillId="5" borderId="1" xfId="105" applyFont="1" applyFill="1" applyBorder="1" applyAlignment="1">
      <alignment horizontal="justify" vertical="center"/>
    </xf>
    <xf numFmtId="0" fontId="42" fillId="5" borderId="1" xfId="105" applyFont="1" applyFill="1" applyBorder="1" applyAlignment="1">
      <alignment horizontal="justify" vertical="center" wrapText="1"/>
    </xf>
    <xf numFmtId="0" fontId="46" fillId="5" borderId="1" xfId="105" applyFont="1" applyFill="1" applyBorder="1" applyAlignment="1">
      <alignment horizontal="justify" vertical="center" wrapText="1"/>
    </xf>
    <xf numFmtId="0" fontId="48" fillId="5" borderId="1" xfId="105" applyFont="1" applyFill="1" applyBorder="1" applyAlignment="1">
      <alignment horizontal="justify" vertical="center" wrapText="1"/>
    </xf>
    <xf numFmtId="0" fontId="46" fillId="5" borderId="1" xfId="221" applyFont="1" applyFill="1" applyBorder="1" applyAlignment="1">
      <alignment horizontal="justify" vertical="center" wrapText="1"/>
    </xf>
    <xf numFmtId="168" fontId="46" fillId="5" borderId="1" xfId="222" applyFont="1" applyFill="1" applyBorder="1" applyAlignment="1">
      <alignment horizontal="justify" vertical="center"/>
    </xf>
    <xf numFmtId="0" fontId="46" fillId="5" borderId="1" xfId="164" applyFont="1" applyFill="1" applyBorder="1" applyAlignment="1">
      <alignment horizontal="justify" vertical="center"/>
    </xf>
    <xf numFmtId="0" fontId="48" fillId="5" borderId="1" xfId="105" applyFont="1" applyFill="1" applyBorder="1" applyAlignment="1">
      <alignment vertical="center" wrapText="1"/>
    </xf>
    <xf numFmtId="0" fontId="50" fillId="5" borderId="1" xfId="105" applyFont="1" applyFill="1" applyBorder="1" applyAlignment="1">
      <alignment vertical="center" wrapText="1"/>
    </xf>
    <xf numFmtId="168" fontId="34" fillId="0" borderId="1" xfId="0" applyNumberFormat="1" applyFont="1" applyFill="1" applyBorder="1" applyAlignment="1">
      <alignment vertical="center"/>
    </xf>
    <xf numFmtId="2" fontId="51" fillId="0" borderId="1" xfId="0" applyNumberFormat="1" applyFont="1" applyFill="1" applyBorder="1" applyAlignment="1">
      <alignment horizontal="right" vertical="center"/>
    </xf>
    <xf numFmtId="0" fontId="35" fillId="0" borderId="1" xfId="0" applyFont="1" applyFill="1" applyBorder="1" applyAlignment="1">
      <alignment horizontal="center" vertical="center" wrapText="1"/>
    </xf>
    <xf numFmtId="165" fontId="7" fillId="0" borderId="0" xfId="220" applyFont="1" applyFill="1"/>
    <xf numFmtId="0" fontId="3" fillId="0" borderId="0" xfId="0" applyFont="1" applyFill="1" applyBorder="1" applyAlignment="1">
      <alignment horizontal="center"/>
    </xf>
    <xf numFmtId="0" fontId="34" fillId="0" borderId="1" xfId="0" applyFont="1" applyFill="1" applyBorder="1" applyAlignment="1">
      <alignment horizontal="center" vertical="center" wrapText="1"/>
    </xf>
    <xf numFmtId="0" fontId="34" fillId="0" borderId="1" xfId="0" applyFont="1" applyFill="1" applyBorder="1" applyAlignment="1">
      <alignment horizontal="center" vertical="center"/>
    </xf>
    <xf numFmtId="0" fontId="40" fillId="0" borderId="1" xfId="0" applyFont="1" applyFill="1" applyBorder="1" applyAlignment="1">
      <alignment horizontal="center" vertical="center" wrapText="1"/>
    </xf>
    <xf numFmtId="0" fontId="35" fillId="0" borderId="1" xfId="0" applyFont="1" applyFill="1" applyBorder="1" applyAlignment="1">
      <alignment horizontal="center" vertical="center" wrapText="1"/>
    </xf>
    <xf numFmtId="0" fontId="52" fillId="0" borderId="1" xfId="0" applyFont="1" applyFill="1" applyBorder="1" applyAlignment="1">
      <alignment vertical="center" wrapText="1"/>
    </xf>
    <xf numFmtId="0" fontId="42" fillId="0" borderId="1" xfId="0" applyFont="1" applyFill="1" applyBorder="1" applyAlignment="1">
      <alignment horizontal="center" vertical="center" wrapText="1"/>
    </xf>
    <xf numFmtId="0" fontId="35" fillId="0" borderId="1" xfId="0" applyFont="1" applyFill="1" applyBorder="1" applyAlignment="1">
      <alignment horizontal="center" vertical="center"/>
    </xf>
    <xf numFmtId="0" fontId="37" fillId="0" borderId="1" xfId="0" applyFont="1" applyFill="1" applyBorder="1" applyAlignment="1">
      <alignment horizontal="right" vertical="center" wrapText="1"/>
    </xf>
    <xf numFmtId="0" fontId="5" fillId="0" borderId="0" xfId="0" applyFont="1" applyFill="1" applyAlignment="1">
      <alignment horizontal="left" vertical="center"/>
    </xf>
    <xf numFmtId="0" fontId="37" fillId="0" borderId="1" xfId="0" applyFont="1" applyFill="1" applyBorder="1" applyAlignment="1">
      <alignment horizontal="center" vertical="center" wrapText="1"/>
    </xf>
    <xf numFmtId="0" fontId="38" fillId="0" borderId="1" xfId="0" applyFont="1" applyFill="1" applyBorder="1" applyAlignment="1">
      <alignment wrapText="1"/>
    </xf>
    <xf numFmtId="0" fontId="7" fillId="0" borderId="1" xfId="0" applyFont="1" applyFill="1" applyBorder="1" applyAlignment="1">
      <alignment horizontal="right" vertical="center"/>
    </xf>
    <xf numFmtId="0" fontId="37" fillId="0" borderId="1" xfId="0" applyFont="1" applyFill="1" applyBorder="1" applyAlignment="1">
      <alignment horizontal="center" vertical="center"/>
    </xf>
    <xf numFmtId="0" fontId="40" fillId="5" borderId="1" xfId="0" applyFont="1" applyFill="1" applyBorder="1" applyAlignment="1">
      <alignment horizontal="center" vertical="center"/>
    </xf>
    <xf numFmtId="2" fontId="40" fillId="5" borderId="1" xfId="0" applyNumberFormat="1" applyFont="1" applyFill="1" applyBorder="1" applyAlignment="1">
      <alignment horizontal="center" vertical="center" wrapText="1"/>
    </xf>
    <xf numFmtId="167" fontId="40" fillId="5" borderId="1" xfId="0" applyNumberFormat="1" applyFont="1" applyFill="1" applyBorder="1" applyAlignment="1">
      <alignment horizontal="center" vertical="center"/>
    </xf>
    <xf numFmtId="167" fontId="40" fillId="5" borderId="1" xfId="0" applyNumberFormat="1" applyFont="1" applyFill="1" applyBorder="1" applyAlignment="1">
      <alignment horizontal="center" vertical="center" wrapText="1"/>
    </xf>
    <xf numFmtId="0" fontId="46" fillId="5" borderId="1" xfId="0" applyFont="1" applyFill="1" applyBorder="1" applyAlignment="1">
      <alignment horizontal="center" vertical="center"/>
    </xf>
    <xf numFmtId="166" fontId="47" fillId="5" borderId="1" xfId="0" applyNumberFormat="1" applyFont="1" applyFill="1" applyBorder="1" applyAlignment="1">
      <alignment horizontal="center" vertical="center" wrapText="1"/>
    </xf>
    <xf numFmtId="0" fontId="46" fillId="5" borderId="1" xfId="0" applyFont="1" applyFill="1" applyBorder="1" applyAlignment="1">
      <alignment horizontal="justify" vertical="center" wrapText="1"/>
    </xf>
    <xf numFmtId="0" fontId="47" fillId="5" borderId="1" xfId="0" applyFont="1" applyFill="1" applyBorder="1" applyAlignment="1">
      <alignment horizontal="center" vertical="center"/>
    </xf>
    <xf numFmtId="167" fontId="46" fillId="5" borderId="1" xfId="0" applyNumberFormat="1" applyFont="1" applyFill="1" applyBorder="1" applyAlignment="1">
      <alignment horizontal="center" vertical="center"/>
    </xf>
    <xf numFmtId="168" fontId="46" fillId="5" borderId="1" xfId="2" applyNumberFormat="1" applyFont="1" applyFill="1" applyBorder="1" applyAlignment="1">
      <alignment horizontal="center" vertical="center"/>
    </xf>
    <xf numFmtId="0" fontId="42" fillId="5" borderId="1" xfId="0" applyFont="1" applyFill="1" applyBorder="1" applyAlignment="1">
      <alignment horizontal="left" vertical="center"/>
    </xf>
    <xf numFmtId="2" fontId="42" fillId="5" borderId="1" xfId="0" applyNumberFormat="1" applyFont="1" applyFill="1" applyBorder="1" applyAlignment="1">
      <alignment horizontal="right" vertical="center"/>
    </xf>
    <xf numFmtId="0" fontId="46" fillId="5" borderId="1" xfId="0" applyFont="1" applyFill="1" applyBorder="1" applyAlignment="1">
      <alignment horizontal="justify" vertical="center"/>
    </xf>
    <xf numFmtId="2" fontId="46" fillId="5" borderId="1" xfId="1" applyNumberFormat="1" applyFont="1" applyFill="1" applyBorder="1" applyAlignment="1">
      <alignment horizontal="right" vertical="center"/>
    </xf>
    <xf numFmtId="2" fontId="46" fillId="5" borderId="1" xfId="0" applyNumberFormat="1" applyFont="1" applyFill="1" applyBorder="1" applyAlignment="1">
      <alignment horizontal="center" vertical="center"/>
    </xf>
    <xf numFmtId="2" fontId="47" fillId="5" borderId="1" xfId="0" applyNumberFormat="1" applyFont="1" applyFill="1" applyBorder="1" applyAlignment="1">
      <alignment horizontal="center" vertical="center"/>
    </xf>
    <xf numFmtId="2" fontId="47" fillId="5" borderId="1" xfId="0" applyNumberFormat="1" applyFont="1" applyFill="1" applyBorder="1" applyAlignment="1">
      <alignment horizontal="center" vertical="center" wrapText="1"/>
    </xf>
    <xf numFmtId="2" fontId="46" fillId="5" borderId="1" xfId="0" applyNumberFormat="1" applyFont="1" applyFill="1" applyBorder="1" applyAlignment="1">
      <alignment horizontal="center" vertical="center" wrapText="1"/>
    </xf>
    <xf numFmtId="0" fontId="46" fillId="5" borderId="1" xfId="3" applyFont="1" applyFill="1" applyBorder="1" applyAlignment="1">
      <alignment horizontal="center" vertical="center" wrapText="1"/>
    </xf>
    <xf numFmtId="0" fontId="46" fillId="5" borderId="1" xfId="3" applyFont="1" applyFill="1" applyBorder="1" applyAlignment="1">
      <alignment horizontal="center" vertical="center"/>
    </xf>
    <xf numFmtId="167" fontId="42" fillId="5" borderId="1" xfId="0" applyNumberFormat="1" applyFont="1" applyFill="1" applyBorder="1" applyAlignment="1">
      <alignment horizontal="justify" vertical="center"/>
    </xf>
    <xf numFmtId="166" fontId="47" fillId="5" borderId="1" xfId="0" applyNumberFormat="1" applyFont="1" applyFill="1" applyBorder="1" applyAlignment="1">
      <alignment horizontal="center" vertical="center"/>
    </xf>
    <xf numFmtId="0" fontId="47" fillId="5" borderId="1" xfId="0" applyFont="1" applyFill="1" applyBorder="1" applyAlignment="1">
      <alignment horizontal="justify" vertical="center"/>
    </xf>
    <xf numFmtId="167" fontId="46" fillId="5" borderId="1" xfId="0" applyNumberFormat="1" applyFont="1" applyFill="1" applyBorder="1" applyAlignment="1">
      <alignment horizontal="justify" vertical="center"/>
    </xf>
    <xf numFmtId="0" fontId="46" fillId="5" borderId="1" xfId="0" applyFont="1" applyFill="1" applyBorder="1" applyAlignment="1">
      <alignment horizontal="left" vertical="center" wrapText="1"/>
    </xf>
    <xf numFmtId="166" fontId="47" fillId="5" borderId="1" xfId="0" quotePrefix="1" applyNumberFormat="1" applyFont="1" applyFill="1" applyBorder="1" applyAlignment="1">
      <alignment horizontal="center" vertical="center" wrapText="1"/>
    </xf>
    <xf numFmtId="169" fontId="47" fillId="5" borderId="1" xfId="0" applyNumberFormat="1" applyFont="1" applyFill="1" applyBorder="1" applyAlignment="1">
      <alignment horizontal="center" vertical="center" wrapText="1"/>
    </xf>
    <xf numFmtId="169" fontId="46" fillId="5" borderId="1" xfId="0" applyNumberFormat="1" applyFont="1" applyFill="1" applyBorder="1" applyAlignment="1">
      <alignment horizontal="justify" vertical="center" wrapText="1"/>
    </xf>
    <xf numFmtId="169" fontId="47" fillId="5" borderId="1" xfId="0" applyNumberFormat="1" applyFont="1" applyFill="1" applyBorder="1" applyAlignment="1">
      <alignment horizontal="center" vertical="center"/>
    </xf>
    <xf numFmtId="169" fontId="46" fillId="5" borderId="1" xfId="0" applyNumberFormat="1" applyFont="1" applyFill="1" applyBorder="1" applyAlignment="1">
      <alignment horizontal="center" vertical="center"/>
    </xf>
    <xf numFmtId="0" fontId="46" fillId="5" borderId="1" xfId="0" applyFont="1" applyFill="1" applyBorder="1" applyAlignment="1">
      <alignment vertical="center"/>
    </xf>
    <xf numFmtId="2" fontId="46" fillId="5" borderId="1" xfId="3" applyNumberFormat="1" applyFont="1" applyFill="1" applyBorder="1" applyAlignment="1">
      <alignment horizontal="center" vertical="center" wrapText="1"/>
    </xf>
    <xf numFmtId="0" fontId="46" fillId="5" borderId="1" xfId="3" applyFont="1" applyFill="1" applyBorder="1" applyAlignment="1">
      <alignment horizontal="justify" vertical="center" wrapText="1"/>
    </xf>
    <xf numFmtId="1" fontId="46" fillId="5" borderId="1" xfId="0" applyNumberFormat="1" applyFont="1" applyFill="1" applyBorder="1" applyAlignment="1">
      <alignment horizontal="center" vertical="center"/>
    </xf>
    <xf numFmtId="0" fontId="46" fillId="5" borderId="1" xfId="0" applyFont="1" applyFill="1" applyBorder="1" applyAlignment="1">
      <alignment horizontal="center" vertical="center" wrapText="1"/>
    </xf>
    <xf numFmtId="166" fontId="37" fillId="5" borderId="1" xfId="0" applyNumberFormat="1" applyFont="1" applyFill="1" applyBorder="1" applyAlignment="1">
      <alignment horizontal="center" vertical="center"/>
    </xf>
    <xf numFmtId="0" fontId="42" fillId="5" borderId="1" xfId="0" applyFont="1" applyFill="1" applyBorder="1" applyAlignment="1">
      <alignment horizontal="justify" vertical="center" wrapText="1"/>
    </xf>
    <xf numFmtId="185" fontId="42" fillId="5" borderId="1" xfId="0" applyNumberFormat="1" applyFont="1" applyFill="1" applyBorder="1" applyAlignment="1">
      <alignment horizontal="right" vertical="center"/>
    </xf>
    <xf numFmtId="166" fontId="46" fillId="5" borderId="1" xfId="0" applyNumberFormat="1" applyFont="1" applyFill="1" applyBorder="1" applyAlignment="1">
      <alignment horizontal="center" vertical="center" wrapText="1"/>
    </xf>
    <xf numFmtId="0" fontId="46" fillId="5" borderId="1" xfId="164" applyFont="1" applyFill="1" applyBorder="1" applyAlignment="1">
      <alignment horizontal="center" vertical="center"/>
    </xf>
    <xf numFmtId="0" fontId="46" fillId="5" borderId="1" xfId="164" applyFont="1" applyFill="1" applyBorder="1" applyAlignment="1">
      <alignment horizontal="justify" vertical="center" wrapText="1"/>
    </xf>
    <xf numFmtId="168" fontId="46" fillId="5" borderId="1" xfId="23" applyFont="1" applyFill="1" applyBorder="1" applyAlignment="1">
      <alignment vertical="center"/>
    </xf>
    <xf numFmtId="0" fontId="46" fillId="5" borderId="1" xfId="164" applyFont="1" applyFill="1" applyBorder="1" applyAlignment="1">
      <alignment horizontal="center" vertical="center" wrapText="1"/>
    </xf>
    <xf numFmtId="166" fontId="46" fillId="5" borderId="1" xfId="164" applyNumberFormat="1" applyFont="1" applyFill="1" applyBorder="1" applyAlignment="1">
      <alignment horizontal="center" vertical="center"/>
    </xf>
    <xf numFmtId="0" fontId="42" fillId="5" borderId="1" xfId="0" applyFont="1" applyFill="1" applyBorder="1" applyAlignment="1">
      <alignment horizontal="justify" vertical="center"/>
    </xf>
    <xf numFmtId="49" fontId="46" fillId="5" borderId="1" xfId="0" applyNumberFormat="1" applyFont="1" applyFill="1" applyBorder="1" applyAlignment="1">
      <alignment horizontal="center" vertical="center"/>
    </xf>
    <xf numFmtId="168" fontId="46" fillId="5" borderId="1" xfId="3" applyNumberFormat="1" applyFont="1" applyFill="1" applyBorder="1" applyAlignment="1">
      <alignment vertical="center"/>
    </xf>
    <xf numFmtId="168" fontId="46" fillId="5" borderId="1" xfId="3" applyNumberFormat="1" applyFont="1" applyFill="1" applyBorder="1" applyAlignment="1">
      <alignment vertical="center" wrapText="1"/>
    </xf>
    <xf numFmtId="0" fontId="46" fillId="5" borderId="1" xfId="164" quotePrefix="1" applyFont="1" applyFill="1" applyBorder="1" applyAlignment="1">
      <alignment horizontal="center" vertical="center"/>
    </xf>
    <xf numFmtId="168" fontId="46" fillId="5" borderId="1" xfId="164" applyNumberFormat="1" applyFont="1" applyFill="1" applyBorder="1" applyAlignment="1">
      <alignment vertical="center"/>
    </xf>
    <xf numFmtId="166" fontId="46" fillId="5" borderId="1" xfId="0" applyNumberFormat="1" applyFont="1" applyFill="1" applyBorder="1" applyAlignment="1">
      <alignment horizontal="center" vertical="center"/>
    </xf>
    <xf numFmtId="2" fontId="46" fillId="5" borderId="1" xfId="0" applyNumberFormat="1" applyFont="1" applyFill="1" applyBorder="1" applyAlignment="1">
      <alignment vertical="center"/>
    </xf>
    <xf numFmtId="0" fontId="46" fillId="5" borderId="1" xfId="4" applyFont="1" applyFill="1" applyBorder="1" applyAlignment="1">
      <alignment horizontal="center" vertical="center" wrapText="1"/>
    </xf>
    <xf numFmtId="0" fontId="46" fillId="5" borderId="1" xfId="0" applyFont="1" applyFill="1" applyBorder="1" applyAlignment="1">
      <alignment horizontal="left" vertical="center"/>
    </xf>
    <xf numFmtId="0" fontId="51" fillId="5" borderId="1" xfId="3" applyFont="1" applyFill="1" applyBorder="1" applyAlignment="1">
      <alignment horizontal="justify" vertical="center" wrapText="1"/>
    </xf>
    <xf numFmtId="0" fontId="48" fillId="5" borderId="1" xfId="3" applyFont="1" applyFill="1" applyBorder="1" applyAlignment="1">
      <alignment vertical="center"/>
    </xf>
    <xf numFmtId="0" fontId="40" fillId="5" borderId="1" xfId="3" applyFont="1" applyFill="1" applyBorder="1" applyAlignment="1">
      <alignment horizontal="center" vertical="center"/>
    </xf>
    <xf numFmtId="0" fontId="40" fillId="5" borderId="1" xfId="3" applyFont="1" applyFill="1" applyBorder="1" applyAlignment="1">
      <alignment horizontal="left" vertical="center"/>
    </xf>
    <xf numFmtId="2" fontId="40" fillId="5" borderId="1" xfId="3" applyNumberFormat="1" applyFont="1" applyFill="1" applyBorder="1" applyAlignment="1">
      <alignment horizontal="center" vertical="center"/>
    </xf>
    <xf numFmtId="4" fontId="40" fillId="5" borderId="1" xfId="3" applyNumberFormat="1" applyFont="1" applyFill="1" applyBorder="1" applyAlignment="1">
      <alignment horizontal="center" vertical="center"/>
    </xf>
    <xf numFmtId="0" fontId="46" fillId="5" borderId="1" xfId="3" applyFont="1" applyFill="1" applyBorder="1" applyAlignment="1">
      <alignment horizontal="left" vertical="center" wrapText="1"/>
    </xf>
    <xf numFmtId="2" fontId="42" fillId="5" borderId="1" xfId="3" applyNumberFormat="1" applyFont="1" applyFill="1" applyBorder="1" applyAlignment="1">
      <alignment horizontal="right" vertical="center" wrapText="1"/>
    </xf>
    <xf numFmtId="0" fontId="46" fillId="5" borderId="1" xfId="3" applyFont="1" applyFill="1" applyBorder="1" applyAlignment="1">
      <alignment horizontal="left" vertical="center"/>
    </xf>
    <xf numFmtId="0" fontId="46" fillId="5" borderId="1" xfId="3" applyFont="1" applyFill="1" applyBorder="1" applyAlignment="1">
      <alignment horizontal="justify" vertical="center"/>
    </xf>
    <xf numFmtId="2" fontId="46" fillId="5" borderId="1" xfId="3" applyNumberFormat="1" applyFont="1" applyFill="1" applyBorder="1" applyAlignment="1">
      <alignment horizontal="center" vertical="center"/>
    </xf>
    <xf numFmtId="0" fontId="40" fillId="5" borderId="1" xfId="3" applyFont="1" applyFill="1" applyBorder="1" applyAlignment="1">
      <alignment horizontal="center" vertical="center" wrapText="1"/>
    </xf>
    <xf numFmtId="0" fontId="48" fillId="5" borderId="1" xfId="3" applyFont="1" applyFill="1" applyBorder="1" applyAlignment="1">
      <alignment horizontal="center" vertical="center" wrapText="1"/>
    </xf>
    <xf numFmtId="1" fontId="48" fillId="5" borderId="1" xfId="3" applyNumberFormat="1" applyFont="1" applyFill="1" applyBorder="1" applyAlignment="1">
      <alignment horizontal="center" vertical="center" wrapText="1"/>
    </xf>
    <xf numFmtId="0" fontId="46" fillId="5" borderId="1" xfId="3" applyFont="1" applyFill="1" applyBorder="1" applyAlignment="1">
      <alignment vertical="center" wrapText="1"/>
    </xf>
    <xf numFmtId="1" fontId="46" fillId="5" borderId="1" xfId="3" applyNumberFormat="1" applyFont="1" applyFill="1" applyBorder="1" applyAlignment="1">
      <alignment horizontal="center" vertical="center" wrapText="1"/>
    </xf>
    <xf numFmtId="1" fontId="40" fillId="5" borderId="1" xfId="3" applyNumberFormat="1" applyFont="1" applyFill="1" applyBorder="1" applyAlignment="1">
      <alignment horizontal="center" vertical="center" wrapText="1"/>
    </xf>
    <xf numFmtId="0" fontId="47" fillId="5" borderId="1" xfId="3" applyFont="1" applyFill="1" applyBorder="1" applyAlignment="1">
      <alignment vertical="center" wrapText="1"/>
    </xf>
    <xf numFmtId="0" fontId="46" fillId="5" borderId="1" xfId="3" applyFont="1" applyFill="1" applyBorder="1" applyAlignment="1">
      <alignment horizontal="center" vertical="center" wrapText="1"/>
    </xf>
    <xf numFmtId="0" fontId="53" fillId="5" borderId="1" xfId="3" applyFont="1" applyFill="1" applyBorder="1" applyAlignment="1">
      <alignment horizontal="left" vertical="center"/>
    </xf>
    <xf numFmtId="1" fontId="46" fillId="5" borderId="1" xfId="3" applyNumberFormat="1" applyFont="1" applyFill="1" applyBorder="1" applyAlignment="1">
      <alignment horizontal="center" vertical="center"/>
    </xf>
    <xf numFmtId="0" fontId="46" fillId="5" borderId="1" xfId="3" applyFont="1" applyFill="1" applyBorder="1" applyAlignment="1">
      <alignment vertical="center"/>
    </xf>
    <xf numFmtId="2" fontId="48" fillId="5" borderId="1" xfId="3" applyNumberFormat="1" applyFont="1" applyFill="1" applyBorder="1" applyAlignment="1">
      <alignment horizontal="center" vertical="center" wrapText="1"/>
    </xf>
    <xf numFmtId="2" fontId="46" fillId="5" borderId="1" xfId="3" applyNumberFormat="1" applyFont="1" applyFill="1" applyBorder="1" applyAlignment="1">
      <alignment horizontal="right" vertical="center" wrapText="1"/>
    </xf>
    <xf numFmtId="0" fontId="42" fillId="5" borderId="1" xfId="0" applyFont="1" applyFill="1" applyBorder="1" applyAlignment="1">
      <alignment vertical="center"/>
    </xf>
    <xf numFmtId="0" fontId="42" fillId="5" borderId="1" xfId="0" applyFont="1" applyFill="1" applyBorder="1" applyAlignment="1">
      <alignment horizontal="right" vertical="center"/>
    </xf>
    <xf numFmtId="4" fontId="40" fillId="5" borderId="1" xfId="0" applyNumberFormat="1" applyFont="1" applyFill="1" applyBorder="1" applyAlignment="1">
      <alignment horizontal="right" vertical="center"/>
    </xf>
    <xf numFmtId="0" fontId="42" fillId="5" borderId="1" xfId="0" applyFont="1" applyFill="1" applyBorder="1" applyAlignment="1">
      <alignment horizontal="right" vertical="center"/>
    </xf>
    <xf numFmtId="0" fontId="37" fillId="5" borderId="1" xfId="0" applyFont="1" applyFill="1" applyBorder="1" applyAlignment="1">
      <alignment horizontal="right" vertical="center" wrapText="1"/>
    </xf>
    <xf numFmtId="168" fontId="40" fillId="5" borderId="1" xfId="220" applyNumberFormat="1" applyFont="1" applyFill="1" applyBorder="1" applyAlignment="1">
      <alignment horizontal="center" vertical="center" wrapText="1"/>
    </xf>
    <xf numFmtId="0" fontId="40" fillId="5" borderId="1" xfId="0" applyFont="1" applyFill="1" applyBorder="1" applyAlignment="1">
      <alignment horizontal="right" vertical="center" wrapText="1"/>
    </xf>
    <xf numFmtId="168" fontId="35" fillId="5" borderId="1" xfId="220" applyNumberFormat="1" applyFont="1" applyFill="1" applyBorder="1" applyAlignment="1">
      <alignment horizontal="center" vertical="center" wrapText="1"/>
    </xf>
    <xf numFmtId="0" fontId="3" fillId="5" borderId="0" xfId="0" applyFont="1" applyFill="1" applyAlignment="1">
      <alignment horizontal="center" vertical="top"/>
    </xf>
    <xf numFmtId="0" fontId="2" fillId="5" borderId="0" xfId="0" applyFont="1" applyFill="1" applyAlignment="1">
      <alignment horizontal="center" vertical="top"/>
    </xf>
    <xf numFmtId="0" fontId="8" fillId="5" borderId="0" xfId="0" applyFont="1" applyFill="1" applyAlignment="1">
      <alignment horizontal="center" vertical="top"/>
    </xf>
    <xf numFmtId="0" fontId="7" fillId="5" borderId="0" xfId="0" applyFont="1" applyFill="1" applyAlignment="1">
      <alignment horizontal="justify" vertical="top"/>
    </xf>
    <xf numFmtId="0" fontId="8" fillId="5" borderId="0" xfId="0" applyFont="1" applyFill="1" applyAlignment="1">
      <alignment horizontal="justify" vertical="top"/>
    </xf>
    <xf numFmtId="168" fontId="2" fillId="5" borderId="0" xfId="0" applyNumberFormat="1" applyFont="1" applyFill="1"/>
    <xf numFmtId="0" fontId="54" fillId="5" borderId="1" xfId="0" applyFont="1" applyFill="1" applyBorder="1" applyAlignment="1">
      <alignment horizontal="center" vertical="center"/>
    </xf>
    <xf numFmtId="0" fontId="54" fillId="5" borderId="1" xfId="0" applyFont="1" applyFill="1" applyBorder="1" applyAlignment="1">
      <alignment horizontal="center" vertical="center" wrapText="1"/>
    </xf>
    <xf numFmtId="39" fontId="54" fillId="5" borderId="1" xfId="0" applyNumberFormat="1" applyFont="1" applyFill="1" applyBorder="1" applyAlignment="1">
      <alignment horizontal="center" vertical="center"/>
    </xf>
    <xf numFmtId="0" fontId="16" fillId="5" borderId="1" xfId="0" applyFont="1" applyFill="1" applyBorder="1" applyAlignment="1">
      <alignment horizontal="center" vertical="top"/>
    </xf>
    <xf numFmtId="0" fontId="45" fillId="5" borderId="1" xfId="0" applyFont="1" applyFill="1" applyBorder="1" applyAlignment="1">
      <alignment horizontal="left" vertical="top" wrapText="1"/>
    </xf>
    <xf numFmtId="0" fontId="45" fillId="5" borderId="1" xfId="0" applyFont="1" applyFill="1" applyBorder="1" applyAlignment="1">
      <alignment horizontal="center"/>
    </xf>
    <xf numFmtId="39" fontId="45" fillId="5" borderId="1" xfId="0" applyNumberFormat="1" applyFont="1" applyFill="1" applyBorder="1" applyAlignment="1">
      <alignment horizontal="center"/>
    </xf>
    <xf numFmtId="0" fontId="44" fillId="5" borderId="1" xfId="0" applyFont="1" applyFill="1" applyBorder="1" applyAlignment="1">
      <alignment horizontal="center"/>
    </xf>
    <xf numFmtId="0" fontId="16" fillId="5" borderId="1" xfId="0" applyFont="1" applyFill="1" applyBorder="1" applyAlignment="1">
      <alignment horizontal="center"/>
    </xf>
    <xf numFmtId="0" fontId="45" fillId="5" borderId="1" xfId="0" applyFont="1" applyFill="1" applyBorder="1" applyAlignment="1">
      <alignment horizontal="justify" vertical="top"/>
    </xf>
    <xf numFmtId="39" fontId="44" fillId="5" borderId="1" xfId="0" applyNumberFormat="1" applyFont="1" applyFill="1" applyBorder="1" applyAlignment="1">
      <alignment horizontal="center"/>
    </xf>
    <xf numFmtId="0" fontId="45" fillId="5" borderId="1" xfId="0" applyFont="1" applyFill="1" applyBorder="1" applyAlignment="1">
      <alignment vertical="top"/>
    </xf>
    <xf numFmtId="0" fontId="44" fillId="5" borderId="1" xfId="0" applyFont="1" applyFill="1" applyBorder="1" applyAlignment="1">
      <alignment horizontal="right"/>
    </xf>
    <xf numFmtId="186" fontId="44" fillId="5" borderId="1" xfId="0" applyNumberFormat="1" applyFont="1" applyFill="1" applyBorder="1" applyAlignment="1">
      <alignment horizontal="right"/>
    </xf>
    <xf numFmtId="2" fontId="44" fillId="5" borderId="1" xfId="0" applyNumberFormat="1" applyFont="1" applyFill="1" applyBorder="1" applyAlignment="1">
      <alignment horizontal="center"/>
    </xf>
    <xf numFmtId="0" fontId="43" fillId="5" borderId="1" xfId="0" applyFont="1" applyFill="1" applyBorder="1" applyAlignment="1">
      <alignment horizontal="center" vertical="top"/>
    </xf>
    <xf numFmtId="0" fontId="45" fillId="5" borderId="1" xfId="0" applyFont="1" applyFill="1" applyBorder="1" applyAlignment="1">
      <alignment horizontal="justify" vertical="top" wrapText="1"/>
    </xf>
    <xf numFmtId="2" fontId="44" fillId="5" borderId="1" xfId="0" applyNumberFormat="1" applyFont="1" applyFill="1" applyBorder="1" applyAlignment="1">
      <alignment horizontal="right"/>
    </xf>
    <xf numFmtId="0" fontId="45" fillId="5" borderId="1" xfId="0" applyFont="1" applyFill="1" applyBorder="1" applyAlignment="1">
      <alignment vertical="top" wrapText="1"/>
    </xf>
    <xf numFmtId="0" fontId="45" fillId="5" borderId="1" xfId="0" applyNumberFormat="1" applyFont="1" applyFill="1" applyBorder="1" applyAlignment="1">
      <alignment horizontal="left" vertical="top" wrapText="1"/>
    </xf>
    <xf numFmtId="0" fontId="55" fillId="5" borderId="1" xfId="3" applyFont="1" applyFill="1" applyBorder="1" applyAlignment="1">
      <alignment horizontal="center" vertical="top" wrapText="1"/>
    </xf>
    <xf numFmtId="0" fontId="55" fillId="5" borderId="1" xfId="3" applyNumberFormat="1" applyFont="1" applyFill="1" applyBorder="1" applyAlignment="1">
      <alignment horizontal="center" vertical="top" wrapText="1"/>
    </xf>
    <xf numFmtId="0" fontId="55" fillId="5" borderId="1" xfId="3" applyFont="1" applyFill="1" applyBorder="1" applyAlignment="1">
      <alignment horizontal="justify" vertical="top" wrapText="1"/>
    </xf>
    <xf numFmtId="43" fontId="54" fillId="5" borderId="3" xfId="2" applyFont="1" applyFill="1" applyBorder="1" applyAlignment="1">
      <alignment horizontal="center"/>
    </xf>
    <xf numFmtId="43" fontId="54" fillId="5" borderId="5" xfId="2" applyFont="1" applyFill="1" applyBorder="1" applyAlignment="1">
      <alignment horizontal="center"/>
    </xf>
    <xf numFmtId="43" fontId="54" fillId="5" borderId="4" xfId="2" applyFont="1" applyFill="1" applyBorder="1" applyAlignment="1">
      <alignment horizontal="center"/>
    </xf>
    <xf numFmtId="165" fontId="56" fillId="5" borderId="1" xfId="220" applyFont="1" applyFill="1" applyBorder="1" applyAlignment="1">
      <alignment horizontal="right"/>
    </xf>
    <xf numFmtId="0" fontId="2" fillId="5" borderId="1" xfId="0" applyFont="1" applyFill="1" applyBorder="1" applyAlignment="1">
      <alignment horizontal="center" vertical="top"/>
    </xf>
    <xf numFmtId="2" fontId="6" fillId="5" borderId="1" xfId="0" applyNumberFormat="1" applyFont="1" applyFill="1" applyBorder="1" applyAlignment="1">
      <alignment horizontal="center" vertical="top"/>
    </xf>
    <xf numFmtId="0" fontId="4" fillId="5" borderId="3" xfId="0" applyFont="1" applyFill="1" applyBorder="1" applyAlignment="1">
      <alignment horizontal="right" vertical="top"/>
    </xf>
    <xf numFmtId="0" fontId="4" fillId="5" borderId="5" xfId="0" applyFont="1" applyFill="1" applyBorder="1" applyAlignment="1">
      <alignment horizontal="right" vertical="top"/>
    </xf>
    <xf numFmtId="0" fontId="4" fillId="5" borderId="4" xfId="0" applyFont="1" applyFill="1" applyBorder="1" applyAlignment="1">
      <alignment horizontal="right" vertical="top"/>
    </xf>
    <xf numFmtId="43" fontId="3" fillId="5" borderId="1" xfId="0" applyNumberFormat="1" applyFont="1" applyFill="1" applyBorder="1"/>
    <xf numFmtId="2" fontId="6" fillId="5" borderId="0" xfId="0" applyNumberFormat="1" applyFont="1" applyFill="1" applyAlignment="1">
      <alignment horizontal="center" vertical="top"/>
    </xf>
    <xf numFmtId="0" fontId="2" fillId="5" borderId="0" xfId="0" applyFont="1" applyFill="1" applyAlignment="1">
      <alignment horizontal="justify" vertical="top" wrapText="1"/>
    </xf>
    <xf numFmtId="0" fontId="2" fillId="5" borderId="0" xfId="0" applyFont="1" applyFill="1" applyAlignment="1">
      <alignment horizontal="justify" vertical="top"/>
    </xf>
    <xf numFmtId="0" fontId="2" fillId="5" borderId="0" xfId="0" applyFont="1" applyFill="1"/>
    <xf numFmtId="168" fontId="48" fillId="5" borderId="1" xfId="0" applyNumberFormat="1" applyFont="1" applyFill="1" applyBorder="1" applyAlignment="1">
      <alignment vertical="center"/>
    </xf>
  </cellXfs>
  <cellStyles count="224">
    <cellStyle name="AeE­ [0]_INQUIRY ¿μ¾÷AßAø " xfId="5"/>
    <cellStyle name="AeE­_INQUIRY ¿μ¾÷AßAø " xfId="6"/>
    <cellStyle name="AÞ¸¶ [0]_INQUIRY ¿?¾÷AßAø " xfId="7"/>
    <cellStyle name="AÞ¸¶_INQUIRY ¿?¾÷AßAø " xfId="8"/>
    <cellStyle name="Black" xfId="9"/>
    <cellStyle name="Border" xfId="10"/>
    <cellStyle name="C?AØ_¿?¾÷CoE² " xfId="11"/>
    <cellStyle name="C￥AØ_¿μ¾÷CoE² " xfId="12"/>
    <cellStyle name="Comma" xfId="220" builtinId="3"/>
    <cellStyle name="Comma 10" xfId="13"/>
    <cellStyle name="Comma 11" xfId="14"/>
    <cellStyle name="Comma 12" xfId="15"/>
    <cellStyle name="Comma 13" xfId="16"/>
    <cellStyle name="Comma 14" xfId="17"/>
    <cellStyle name="Comma 15" xfId="18"/>
    <cellStyle name="Comma 16" xfId="19"/>
    <cellStyle name="Comma 17" xfId="20"/>
    <cellStyle name="Comma 18" xfId="21"/>
    <cellStyle name="Comma 19" xfId="22"/>
    <cellStyle name="Comma 2" xfId="2"/>
    <cellStyle name="Comma 2 2" xfId="23"/>
    <cellStyle name="Comma 2 2 2" xfId="24"/>
    <cellStyle name="Comma 2 3" xfId="25"/>
    <cellStyle name="Comma 2 4" xfId="26"/>
    <cellStyle name="Comma 2 5" xfId="27"/>
    <cellStyle name="Comma 2 6" xfId="28"/>
    <cellStyle name="Comma 2 7" xfId="29"/>
    <cellStyle name="Comma 2 8" xfId="30"/>
    <cellStyle name="Comma 2_Part A" xfId="31"/>
    <cellStyle name="Comma 20" xfId="32"/>
    <cellStyle name="Comma 21" xfId="33"/>
    <cellStyle name="Comma 22" xfId="34"/>
    <cellStyle name="Comma 23" xfId="35"/>
    <cellStyle name="Comma 24" xfId="36"/>
    <cellStyle name="Comma 25" xfId="37"/>
    <cellStyle name="Comma 26" xfId="38"/>
    <cellStyle name="Comma 27" xfId="39"/>
    <cellStyle name="Comma 28" xfId="40"/>
    <cellStyle name="Comma 29" xfId="41"/>
    <cellStyle name="Comma 3" xfId="42"/>
    <cellStyle name="Comma 3 2" xfId="43"/>
    <cellStyle name="Comma 3 3" xfId="44"/>
    <cellStyle name="Comma 3 4" xfId="45"/>
    <cellStyle name="Comma 3 5" xfId="46"/>
    <cellStyle name="Comma 3 6" xfId="47"/>
    <cellStyle name="Comma 3_BARRACKPUR BOQ ESTIMATES" xfId="48"/>
    <cellStyle name="Comma 30" xfId="49"/>
    <cellStyle name="Comma 31" xfId="50"/>
    <cellStyle name="Comma 32" xfId="51"/>
    <cellStyle name="Comma 33" xfId="52"/>
    <cellStyle name="Comma 38" xfId="53"/>
    <cellStyle name="Comma 38 2" xfId="222"/>
    <cellStyle name="Comma 4" xfId="54"/>
    <cellStyle name="Comma 5" xfId="55"/>
    <cellStyle name="Comma 6" xfId="56"/>
    <cellStyle name="Comma 7" xfId="57"/>
    <cellStyle name="Comma 8" xfId="58"/>
    <cellStyle name="Comma 8 2" xfId="59"/>
    <cellStyle name="Comma 9" xfId="60"/>
    <cellStyle name="Comma0" xfId="61"/>
    <cellStyle name="Currency" xfId="1" builtinId="4"/>
    <cellStyle name="Currency 3" xfId="62"/>
    <cellStyle name="Currency0" xfId="63"/>
    <cellStyle name="Date" xfId="64"/>
    <cellStyle name="Dezimal [0]_laroux" xfId="65"/>
    <cellStyle name="Dezimal_laroux" xfId="66"/>
    <cellStyle name="Euro" xfId="67"/>
    <cellStyle name="Excel Built-in Normal 2" xfId="68"/>
    <cellStyle name="Fixed" xfId="69"/>
    <cellStyle name="Grey" xfId="70"/>
    <cellStyle name="Hyperlink 10" xfId="71"/>
    <cellStyle name="Hyperlink 11" xfId="72"/>
    <cellStyle name="Hyperlink 2" xfId="73"/>
    <cellStyle name="Hyperlink 3" xfId="74"/>
    <cellStyle name="Hyperlink 4" xfId="75"/>
    <cellStyle name="Hyperlink 5" xfId="76"/>
    <cellStyle name="Hyperlink 6" xfId="77"/>
    <cellStyle name="Hyperlink 7" xfId="78"/>
    <cellStyle name="Hyperlink 8" xfId="79"/>
    <cellStyle name="Hyperlink 9" xfId="80"/>
    <cellStyle name="Input [yellow]" xfId="81"/>
    <cellStyle name="Milliers [0]_laroux" xfId="82"/>
    <cellStyle name="Milliers_laroux" xfId="83"/>
    <cellStyle name="Non défini" xfId="84"/>
    <cellStyle name="Normal" xfId="0" builtinId="0"/>
    <cellStyle name="Normal - Style1" xfId="85"/>
    <cellStyle name="Normal 10" xfId="86"/>
    <cellStyle name="Normal 10 2" xfId="87"/>
    <cellStyle name="Normal 11" xfId="88"/>
    <cellStyle name="Normal 12" xfId="89"/>
    <cellStyle name="Normal 13" xfId="90"/>
    <cellStyle name="Normal 14" xfId="91"/>
    <cellStyle name="Normal 14 2" xfId="92"/>
    <cellStyle name="Normal 15" xfId="93"/>
    <cellStyle name="Normal 16" xfId="94"/>
    <cellStyle name="Normal 16 2" xfId="95"/>
    <cellStyle name="Normal 16_RVNL Sample" xfId="96"/>
    <cellStyle name="Normal 17" xfId="97"/>
    <cellStyle name="Normal 18" xfId="98"/>
    <cellStyle name="Normal 19" xfId="99"/>
    <cellStyle name="Normal 2" xfId="3"/>
    <cellStyle name="Normal 2 10" xfId="100"/>
    <cellStyle name="Normal 2 10 2" xfId="223"/>
    <cellStyle name="Normal 2 13" xfId="101"/>
    <cellStyle name="Normal 2 2" xfId="102"/>
    <cellStyle name="Normal 2 2 2" xfId="4"/>
    <cellStyle name="Normal 2 2 3" xfId="103"/>
    <cellStyle name="Normal 2 2_Sumary of cost Estm" xfId="104"/>
    <cellStyle name="Normal 2 3" xfId="105"/>
    <cellStyle name="Normal 2 7" xfId="106"/>
    <cellStyle name="Normal 2_05.12.11- ISHWAR NAGAR ARCH DSR BOQ" xfId="107"/>
    <cellStyle name="Normal 20" xfId="108"/>
    <cellStyle name="Normal 21" xfId="109"/>
    <cellStyle name="Normal 22" xfId="110"/>
    <cellStyle name="Normal 23" xfId="111"/>
    <cellStyle name="Normal 24" xfId="112"/>
    <cellStyle name="Normal 25" xfId="113"/>
    <cellStyle name="Normal 25 2" xfId="114"/>
    <cellStyle name="Normal 25_RVNL Compiled BOQ Kavisubhash-VIP Road Corridor 06.09.12" xfId="115"/>
    <cellStyle name="Normal 26" xfId="116"/>
    <cellStyle name="Normal 27" xfId="117"/>
    <cellStyle name="Normal 3" xfId="118"/>
    <cellStyle name="Normal 3 2" xfId="119"/>
    <cellStyle name="Normal 3 3" xfId="120"/>
    <cellStyle name="Normal 3 4" xfId="121"/>
    <cellStyle name="Normal 3 5" xfId="122"/>
    <cellStyle name="Normal 3 6" xfId="123"/>
    <cellStyle name="Normal 3 7" xfId="124"/>
    <cellStyle name="Normal 3 8" xfId="125"/>
    <cellStyle name="Normal 3_2-RVNL Kol. Metro-Estimate-3-10-12-A3" xfId="126"/>
    <cellStyle name="Normal 30" xfId="127"/>
    <cellStyle name="Normal 4" xfId="128"/>
    <cellStyle name="Normal 4 2" xfId="129"/>
    <cellStyle name="Normal 4 3" xfId="130"/>
    <cellStyle name="Normal 4 4" xfId="131"/>
    <cellStyle name="Normal 4 5" xfId="132"/>
    <cellStyle name="Normal 4 6" xfId="133"/>
    <cellStyle name="Normal 4 7" xfId="134"/>
    <cellStyle name="Normal 4 8" xfId="135"/>
    <cellStyle name="Normal 42" xfId="136"/>
    <cellStyle name="Normal 42 2" xfId="221"/>
    <cellStyle name="Normal 5" xfId="137"/>
    <cellStyle name="Normal 5 2" xfId="138"/>
    <cellStyle name="Normal 5 3" xfId="139"/>
    <cellStyle name="Normal 5 4" xfId="140"/>
    <cellStyle name="Normal 5 5" xfId="141"/>
    <cellStyle name="Normal 5 6" xfId="142"/>
    <cellStyle name="Normal 5 7" xfId="143"/>
    <cellStyle name="Normal 5 8" xfId="144"/>
    <cellStyle name="Normal 6" xfId="145"/>
    <cellStyle name="Normal 7" xfId="146"/>
    <cellStyle name="Normal 7 2" xfId="147"/>
    <cellStyle name="Normal 7 3" xfId="148"/>
    <cellStyle name="Normal 7 4" xfId="149"/>
    <cellStyle name="Normal 7 5" xfId="150"/>
    <cellStyle name="Normal 7 6" xfId="151"/>
    <cellStyle name="Normal 7 7" xfId="152"/>
    <cellStyle name="Normal 7 8" xfId="153"/>
    <cellStyle name="Normal 8" xfId="154"/>
    <cellStyle name="Normal 9" xfId="155"/>
    <cellStyle name="Normal 9 2" xfId="156"/>
    <cellStyle name="Normal 9 3" xfId="157"/>
    <cellStyle name="Normal 9 4" xfId="158"/>
    <cellStyle name="Normal 9 5" xfId="159"/>
    <cellStyle name="Normal 9 6" xfId="160"/>
    <cellStyle name="Normal 9 7" xfId="161"/>
    <cellStyle name="Normal 9 8" xfId="162"/>
    <cellStyle name="Normal 9_19.12.11- Package-1 Elevated ARCH + PL DSR Estimate" xfId="163"/>
    <cellStyle name="Normal_BOQ" xfId="219"/>
    <cellStyle name="Normal_BoQ-Sanitary" xfId="164"/>
    <cellStyle name="Percent [2]" xfId="165"/>
    <cellStyle name="Percent 10" xfId="166"/>
    <cellStyle name="Percent 11" xfId="167"/>
    <cellStyle name="Percent 12" xfId="168"/>
    <cellStyle name="Percent 13" xfId="169"/>
    <cellStyle name="Percent 14" xfId="170"/>
    <cellStyle name="Percent 15" xfId="171"/>
    <cellStyle name="Percent 16" xfId="172"/>
    <cellStyle name="Percent 17" xfId="173"/>
    <cellStyle name="Percent 18" xfId="174"/>
    <cellStyle name="Percent 19" xfId="175"/>
    <cellStyle name="Percent 2" xfId="176"/>
    <cellStyle name="Percent 20" xfId="177"/>
    <cellStyle name="Percent 21" xfId="178"/>
    <cellStyle name="Percent 22" xfId="179"/>
    <cellStyle name="Percent 23" xfId="180"/>
    <cellStyle name="Percent 24" xfId="181"/>
    <cellStyle name="Percent 25" xfId="182"/>
    <cellStyle name="Percent 26" xfId="183"/>
    <cellStyle name="Percent 27" xfId="184"/>
    <cellStyle name="Percent 28" xfId="185"/>
    <cellStyle name="Percent 29" xfId="186"/>
    <cellStyle name="Percent 3" xfId="187"/>
    <cellStyle name="Percent 3 2" xfId="188"/>
    <cellStyle name="Percent 3 3" xfId="189"/>
    <cellStyle name="Percent 30" xfId="190"/>
    <cellStyle name="Percent 31" xfId="191"/>
    <cellStyle name="Percent 32" xfId="192"/>
    <cellStyle name="Percent 33" xfId="193"/>
    <cellStyle name="Percent 34" xfId="194"/>
    <cellStyle name="Percent 35" xfId="195"/>
    <cellStyle name="Percent 36" xfId="196"/>
    <cellStyle name="Percent 37" xfId="197"/>
    <cellStyle name="Percent 4" xfId="198"/>
    <cellStyle name="Percent 5" xfId="199"/>
    <cellStyle name="Percent 6" xfId="200"/>
    <cellStyle name="Percent 7" xfId="201"/>
    <cellStyle name="Percent 8" xfId="202"/>
    <cellStyle name="Percent 9" xfId="203"/>
    <cellStyle name="Red" xfId="204"/>
    <cellStyle name="Style 1" xfId="205"/>
    <cellStyle name="Währung [0]_RESULTS" xfId="206"/>
    <cellStyle name="Währung_RESULTS" xfId="207"/>
    <cellStyle name="똿뗦먛귟 [0.00]_PRODUCT DETAIL Q1" xfId="208"/>
    <cellStyle name="똿뗦먛귟_PRODUCT DETAIL Q1" xfId="209"/>
    <cellStyle name="믅됞 [0.00]_PRODUCT DETAIL Q1" xfId="210"/>
    <cellStyle name="믅됞_PRODUCT DETAIL Q1" xfId="211"/>
    <cellStyle name="백분율_HOBONG" xfId="212"/>
    <cellStyle name="뷭?_BOOKSHIP" xfId="213"/>
    <cellStyle name="콤마 [0]_1202" xfId="214"/>
    <cellStyle name="콤마_1202" xfId="215"/>
    <cellStyle name="통화 [0]_1202" xfId="216"/>
    <cellStyle name="통화_1202" xfId="217"/>
    <cellStyle name="표준_(정보부문)월별인원계획" xfId="218"/>
  </cellStyles>
  <dxfs count="3">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calcChain" Target="calcChain.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ad-\mail%20recd\Interconnect%20(PCB)%20facility%20%20at%20Space%20park,%20ISITE%20Campus%20,%20Marathahalli\ISITE%20Campus%20,%20Marathahall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a-server\toshiba_laptop\PCAI\Project\package%205\site%20development\Site%20development%20excluding%20ug%20parking%20underpass%20&amp;covered%20passage2009-11-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New%20100%20bedded%20hostel%20chakai/Users/Zulfequar/Desktop/Analysis%20of%20Cost%20of%20Carriag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imanshu\JAYPEE_KLASSIC\GOA_ARPT_ELECT_INTERNAL_ES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imanshu\JAYPEE_KLASSIC\Documents%20and%20Settings\hiamashu%20ojha\Local%20Settings\Temporary%20Internet%20Files\OLK17\ELECT_INTERNAL_(Final)090609_ES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Tenders3\d\Bihar%20Police%20Academy\BIHAR%20POLICE\GBU-Hema\GBU-Final%20BOQs\GBU-DSR-2007-Estimate-Civil-Foundation+Dynamic\GBU-04-03-2008-%20CD-Hostel-B-Housing-V&amp;VI\COMP"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enders3\d\Bihar%20Police%20Academy\BIHAR%20POLICE\Anupam\BIHAR%20POLICE%20CORRESPONDANCE\LATEST%20BIHAR%20POLICE%20CIVIL%20ESTIMATE\INDIVIDUAL%20SHEET%20BUILDING%20WISE%20SEPERATE%20SHEET\GBU-Hema\GBU-Final%20BOQs\GBU-DSR-2007-Est"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imanshu\JAYPEE_KLASSIC\Documents%20and%20Settings\hiamashu%20ojha\Local%20Settings\Temporary%20Internet%20Files\OLK17\Indore%20Airpot-21.01.09\Bharat-Revised%20Enquire%20of%20Indore%20Airpot-26.03.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AJNI\FOR%20REPORT\dools\AV%20MPPCC%20Cor-1(final).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BSTRACT"/>
      <sheetName val="Notes"/>
      <sheetName val="Sch.Main Bldg."/>
      <sheetName val="Sch.ACP   "/>
      <sheetName val="Sch.DG"/>
      <sheetName val="Sch.Chil"/>
      <sheetName val="Sch.Road"/>
      <sheetName val="IPH"/>
      <sheetName val="Ex water"/>
      <sheetName val="Ex Sewer"/>
      <sheetName val="Neutral"/>
      <sheetName val="FFS"/>
      <sheetName val="pumps"/>
      <sheetName val="Sheet4"/>
      <sheetName val="Tender Quote summary"/>
      <sheetName val="Basic Material"/>
      <sheetName val="MixDesign"/>
      <sheetName val="Analysis"/>
      <sheetName val="Analasis-2"/>
      <sheetName val="HR 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Estimate"/>
      <sheetName val="Sch.Main Bldg."/>
    </sheetNames>
    <sheetDataSet>
      <sheetData sheetId="0" refreshError="1"/>
      <sheetData sheetId="1"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Search Sheet"/>
      <sheetName val="Master Sheet"/>
      <sheetName val="01 Madhubani"/>
      <sheetName val="02 Jhanjharpur"/>
      <sheetName val="03 Benipatti"/>
      <sheetName val="04 Pandaul"/>
      <sheetName val="05 Lakhanaur"/>
      <sheetName val="06 Harlakhi"/>
      <sheetName val="07 Ghoghardiha"/>
      <sheetName val="08 Basopatti"/>
      <sheetName val="09 Ladaniya"/>
      <sheetName val="10 Laukahi"/>
      <sheetName val="11 Rajnagar"/>
      <sheetName val="12 Khajauli"/>
      <sheetName val="13 Babubadhi"/>
      <sheetName val="14 Bisfi"/>
      <sheetName val="15 Madhuwapur"/>
      <sheetName val="16 Andharathari"/>
      <sheetName val="17 Khutauna"/>
      <sheetName val="18 Madhepur"/>
      <sheetName val="19 Rahika"/>
      <sheetName val="20 Phulparas"/>
      <sheetName val="Estim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ITC"/>
      <sheetName val="RISING MAINS"/>
      <sheetName val="LAYING OF CABLE"/>
      <sheetName val="cable termination"/>
      <sheetName val="PT_WIRING &amp; raceway"/>
      <sheetName val="cable tray"/>
      <sheetName val="EST"/>
      <sheetName val="Summary"/>
      <sheetName val="labour rates"/>
      <sheetName val="LIGHTINING"/>
      <sheetName val="CAB-Cu"/>
      <sheetName val="cab-Al"/>
      <sheetName val="EXTERNAL &amp; HDPE Pipe"/>
      <sheetName val="LIGHT FIXTURE"/>
      <sheetName val="DB"/>
      <sheetName val="LT-PANEL"/>
      <sheetName val="Lift"/>
      <sheetName val="UPS"/>
      <sheetName val="AOR"/>
      <sheetName val="TOS-F"/>
      <sheetName val="Name List"/>
      <sheetName val="Sheet1"/>
      <sheetName val="환율"/>
      <sheetName val="DATA SHEET"/>
      <sheetName val="RISING_MAINS"/>
      <sheetName val="LAYING_OF_CABLE"/>
      <sheetName val="cable_termination"/>
      <sheetName val="PT_WIRING_&amp;_raceway"/>
      <sheetName val="cable_tray"/>
      <sheetName val="labour_rates"/>
      <sheetName val="EXTERNAL_&amp;_HDPE_Pipe"/>
      <sheetName val="LIGHT_FIXTURE"/>
      <sheetName val="Master 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7">
          <cell r="C7">
            <v>293.02999999999997</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EST"/>
      <sheetName val="Summary"/>
      <sheetName val="LT Panel Summary"/>
      <sheetName val="Cos"/>
      <sheetName val="RISING MAINS"/>
      <sheetName val="LIGHT FIXTURE"/>
      <sheetName val="DB"/>
      <sheetName val="cab-Al"/>
      <sheetName val="CAB-Cu"/>
      <sheetName val="PT_WIRING &amp; raceway"/>
      <sheetName val="ITC"/>
      <sheetName val="LAYING OF CABLE"/>
      <sheetName val="cable termination"/>
      <sheetName val="EXTERNAL &amp; HDPE Pipe"/>
      <sheetName val="cable tray"/>
      <sheetName val="LIGHTINING"/>
      <sheetName val="labour rates"/>
      <sheetName val="UPS"/>
      <sheetName val="sheeet7"/>
      <sheetName val="BOQ Distribution"/>
      <sheetName val="BOQ"/>
      <sheetName val="HEAD"/>
      <sheetName val="재1"/>
      <sheetName val="beam-reinft"/>
      <sheetName val="Civil Works"/>
      <sheetName val="Report"/>
      <sheetName val="LT_Panel_Summary"/>
      <sheetName val="RISING_MAINS"/>
      <sheetName val="LIGHT_FIXTURE"/>
      <sheetName val="PT_WIRING_&amp;_raceway"/>
      <sheetName val="LAYING_OF_CABLE"/>
      <sheetName val="cable_termination"/>
      <sheetName val="EXTERNAL_&amp;_HDPE_Pipe"/>
      <sheetName val="cable_tray"/>
      <sheetName val="labour_rates"/>
      <sheetName val="BOQ_Distribution"/>
      <sheetName val="Headings"/>
      <sheetName val="Time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2">
          <cell r="C2">
            <v>293.02999999999997</v>
          </cell>
        </row>
        <row r="3">
          <cell r="C3">
            <v>247.95</v>
          </cell>
        </row>
        <row r="4">
          <cell r="C4">
            <v>209.63</v>
          </cell>
        </row>
        <row r="5">
          <cell r="C5">
            <v>209.63</v>
          </cell>
        </row>
        <row r="7">
          <cell r="C7">
            <v>293.02999999999997</v>
          </cell>
        </row>
      </sheetData>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BOQ-PLUMBING"/>
      <sheetName val="BOQ-CIVIL"/>
      <sheetName val="plumb"/>
      <sheetName val="LINK_COR"/>
      <sheetName val="NEUROLOGY"/>
      <sheetName val="ACADEMIC"/>
      <sheetName val="PSYCHIATRIC"/>
      <sheetName val="DIAGNOSTIC"/>
      <sheetName val="SEN_DOC"/>
      <sheetName val="JUN_DOC"/>
      <sheetName val="NURSE"/>
      <sheetName val="GUEST"/>
      <sheetName val="DIR"/>
      <sheetName val="TY_VI"/>
      <sheetName val="TY_V"/>
      <sheetName val="TY_III"/>
      <sheetName val="civil"/>
      <sheetName val="cover"/>
      <sheetName val="Summary"/>
      <sheetName val="Sheet1"/>
      <sheetName val="M.R.1"/>
      <sheetName val="Material "/>
      <sheetName val="Material"/>
      <sheetName val="INPUT SHEET"/>
      <sheetName val="RES-PLANNING"/>
      <sheetName val="steam table"/>
      <sheetName val="steel-circular"/>
      <sheetName val="Labour &amp; Plant"/>
      <sheetName val="cctv_est1"/>
      <sheetName val="01"/>
      <sheetName val="02"/>
      <sheetName val="03"/>
      <sheetName val="04"/>
      <sheetName val="rmr"/>
      <sheetName val="Labour"/>
      <sheetName val="Plant &amp;  Machinery"/>
      <sheetName val="stone"/>
      <sheetName val="Bridge hydrology1"/>
      <sheetName val="ESTIMATE"/>
      <sheetName val="labour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34">
          <cell r="E34">
            <v>148.05000000000001</v>
          </cell>
        </row>
        <row r="64">
          <cell r="E64">
            <v>173.55</v>
          </cell>
        </row>
        <row r="93">
          <cell r="E93">
            <v>65.05</v>
          </cell>
        </row>
        <row r="110">
          <cell r="E110">
            <v>33.75</v>
          </cell>
        </row>
        <row r="131">
          <cell r="E131">
            <v>19.7</v>
          </cell>
        </row>
        <row r="160">
          <cell r="E160">
            <v>1631.85</v>
          </cell>
        </row>
        <row r="180">
          <cell r="E180">
            <v>203.85</v>
          </cell>
        </row>
        <row r="197">
          <cell r="E197">
            <v>265.8</v>
          </cell>
        </row>
        <row r="218">
          <cell r="E218">
            <v>55</v>
          </cell>
        </row>
        <row r="240">
          <cell r="E240">
            <v>115.1</v>
          </cell>
        </row>
        <row r="269">
          <cell r="E269">
            <v>320.7</v>
          </cell>
        </row>
        <row r="307">
          <cell r="E307">
            <v>439.15</v>
          </cell>
        </row>
        <row r="330">
          <cell r="E330">
            <v>199.55</v>
          </cell>
        </row>
        <row r="355">
          <cell r="E355">
            <v>327.75</v>
          </cell>
        </row>
        <row r="381">
          <cell r="E381">
            <v>20.55</v>
          </cell>
        </row>
        <row r="401">
          <cell r="E401">
            <v>35</v>
          </cell>
        </row>
        <row r="424">
          <cell r="E424">
            <v>23.746830000000003</v>
          </cell>
        </row>
        <row r="445">
          <cell r="E445">
            <v>29.103614999999998</v>
          </cell>
        </row>
        <row r="449">
          <cell r="E449">
            <v>43.695422499999992</v>
          </cell>
        </row>
        <row r="474">
          <cell r="E474">
            <v>30.6</v>
          </cell>
        </row>
        <row r="504">
          <cell r="E504">
            <v>727.1455155000001</v>
          </cell>
        </row>
        <row r="530">
          <cell r="E530">
            <v>2083</v>
          </cell>
        </row>
        <row r="556">
          <cell r="E556">
            <v>3681.9</v>
          </cell>
        </row>
        <row r="584">
          <cell r="E584">
            <v>766.6</v>
          </cell>
        </row>
        <row r="603">
          <cell r="E603">
            <v>12</v>
          </cell>
        </row>
        <row r="620">
          <cell r="E620">
            <v>18.899999999999999</v>
          </cell>
        </row>
        <row r="712">
          <cell r="E712">
            <v>179.9</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refreshError="1"/>
      <sheetData sheetId="36" refreshError="1"/>
      <sheetData sheetId="37" refreshError="1"/>
      <sheetData sheetId="38" refreshError="1"/>
      <sheetData sheetId="39"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M.R.1"/>
      <sheetName val="Material "/>
      <sheetName val="Labour"/>
      <sheetName val="Material"/>
      <sheetName val="Plant &amp;  Machinery"/>
      <sheetName val="steam table"/>
      <sheetName val="steel-circular"/>
      <sheetName val="back_cal_for omc"/>
      <sheetName val="Civil Works"/>
      <sheetName val="Gen Info"/>
      <sheetName val="INPUT SHEET"/>
      <sheetName val="csdim"/>
      <sheetName val="cdsload"/>
      <sheetName val="chsload"/>
      <sheetName val="CLAMP"/>
      <sheetName val="cvsload"/>
      <sheetName val="pip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SWG."/>
      <sheetName val="Cos (2)"/>
      <sheetName val="Enquire"/>
      <sheetName val="Cos"/>
      <sheetName val="summary "/>
      <sheetName val="SOP"/>
      <sheetName val="Summary"/>
      <sheetName val="num-word"/>
      <sheetName val="Civil Works"/>
      <sheetName val="Measurment"/>
      <sheetName val="Input"/>
      <sheetName val="SWG_"/>
      <sheetName val="Cos_(2)"/>
      <sheetName val="summary_"/>
      <sheetName val="Civil_Works"/>
      <sheetName val="BOQ"/>
      <sheetName val="labour rates"/>
      <sheetName val="Sheet3 (2)"/>
      <sheetName val="conc-foot-gradeslab"/>
      <sheetName val="Formulas"/>
      <sheetName val="std.w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summery4method"/>
      <sheetName val="Cor_01Br6_8"/>
      <sheetName val="Cor_01Br21_2"/>
      <sheetName val="M.R.1"/>
      <sheetName val="basic"/>
    </sheetNames>
    <sheetDataSet>
      <sheetData sheetId="0" refreshError="1"/>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Y1258"/>
  <sheetViews>
    <sheetView tabSelected="1" zoomScaleSheetLayoutView="100" workbookViewId="0">
      <pane ySplit="5" topLeftCell="A36" activePane="bottomLeft" state="frozen"/>
      <selection activeCell="A3" sqref="A3"/>
      <selection pane="bottomLeft" activeCell="J4" sqref="J4"/>
    </sheetView>
  </sheetViews>
  <sheetFormatPr defaultColWidth="8.85546875" defaultRowHeight="12.75"/>
  <cols>
    <col min="1" max="1" width="5.85546875" style="1" customWidth="1"/>
    <col min="2" max="2" width="9" style="32" customWidth="1"/>
    <col min="3" max="3" width="41.42578125" style="2" customWidth="1"/>
    <col min="4" max="4" width="7.140625" style="3" customWidth="1"/>
    <col min="5" max="5" width="11.140625" style="29" customWidth="1"/>
    <col min="6" max="6" width="10.28515625" style="29" customWidth="1"/>
    <col min="7" max="7" width="18.42578125" style="29" customWidth="1"/>
    <col min="8" max="10" width="8.85546875" style="2"/>
    <col min="11" max="11" width="11.85546875" style="2" bestFit="1" customWidth="1"/>
    <col min="12" max="213" width="8.85546875" style="2"/>
    <col min="214" max="214" width="8.42578125" style="2" customWidth="1"/>
    <col min="215" max="215" width="38.42578125" style="2" customWidth="1"/>
    <col min="216" max="216" width="6.42578125" style="2" customWidth="1"/>
    <col min="217" max="217" width="10.42578125" style="2" customWidth="1"/>
    <col min="218" max="218" width="10.28515625" style="2" customWidth="1"/>
    <col min="219" max="219" width="15.85546875" style="2" customWidth="1"/>
    <col min="220" max="220" width="11.42578125" style="2" customWidth="1"/>
    <col min="221" max="469" width="8.85546875" style="2"/>
    <col min="470" max="470" width="8.42578125" style="2" customWidth="1"/>
    <col min="471" max="471" width="38.42578125" style="2" customWidth="1"/>
    <col min="472" max="472" width="6.42578125" style="2" customWidth="1"/>
    <col min="473" max="473" width="10.42578125" style="2" customWidth="1"/>
    <col min="474" max="474" width="10.28515625" style="2" customWidth="1"/>
    <col min="475" max="475" width="15.85546875" style="2" customWidth="1"/>
    <col min="476" max="476" width="11.42578125" style="2" customWidth="1"/>
    <col min="477" max="725" width="8.85546875" style="2"/>
    <col min="726" max="726" width="8.42578125" style="2" customWidth="1"/>
    <col min="727" max="727" width="38.42578125" style="2" customWidth="1"/>
    <col min="728" max="728" width="6.42578125" style="2" customWidth="1"/>
    <col min="729" max="729" width="10.42578125" style="2" customWidth="1"/>
    <col min="730" max="730" width="10.28515625" style="2" customWidth="1"/>
    <col min="731" max="731" width="15.85546875" style="2" customWidth="1"/>
    <col min="732" max="732" width="11.42578125" style="2" customWidth="1"/>
    <col min="733" max="981" width="8.85546875" style="2"/>
    <col min="982" max="982" width="8.42578125" style="2" customWidth="1"/>
    <col min="983" max="983" width="38.42578125" style="2" customWidth="1"/>
    <col min="984" max="984" width="6.42578125" style="2" customWidth="1"/>
    <col min="985" max="985" width="10.42578125" style="2" customWidth="1"/>
    <col min="986" max="986" width="10.28515625" style="2" customWidth="1"/>
    <col min="987" max="987" width="15.85546875" style="2" customWidth="1"/>
    <col min="988" max="988" width="11.42578125" style="2" customWidth="1"/>
    <col min="989" max="1237" width="8.85546875" style="2"/>
    <col min="1238" max="1238" width="8.42578125" style="2" customWidth="1"/>
    <col min="1239" max="1239" width="38.42578125" style="2" customWidth="1"/>
    <col min="1240" max="1240" width="6.42578125" style="2" customWidth="1"/>
    <col min="1241" max="1241" width="10.42578125" style="2" customWidth="1"/>
    <col min="1242" max="1242" width="10.28515625" style="2" customWidth="1"/>
    <col min="1243" max="1243" width="15.85546875" style="2" customWidth="1"/>
    <col min="1244" max="1244" width="11.42578125" style="2" customWidth="1"/>
    <col min="1245" max="1493" width="8.85546875" style="2"/>
    <col min="1494" max="1494" width="8.42578125" style="2" customWidth="1"/>
    <col min="1495" max="1495" width="38.42578125" style="2" customWidth="1"/>
    <col min="1496" max="1496" width="6.42578125" style="2" customWidth="1"/>
    <col min="1497" max="1497" width="10.42578125" style="2" customWidth="1"/>
    <col min="1498" max="1498" width="10.28515625" style="2" customWidth="1"/>
    <col min="1499" max="1499" width="15.85546875" style="2" customWidth="1"/>
    <col min="1500" max="1500" width="11.42578125" style="2" customWidth="1"/>
    <col min="1501" max="1749" width="8.85546875" style="2"/>
    <col min="1750" max="1750" width="8.42578125" style="2" customWidth="1"/>
    <col min="1751" max="1751" width="38.42578125" style="2" customWidth="1"/>
    <col min="1752" max="1752" width="6.42578125" style="2" customWidth="1"/>
    <col min="1753" max="1753" width="10.42578125" style="2" customWidth="1"/>
    <col min="1754" max="1754" width="10.28515625" style="2" customWidth="1"/>
    <col min="1755" max="1755" width="15.85546875" style="2" customWidth="1"/>
    <col min="1756" max="1756" width="11.42578125" style="2" customWidth="1"/>
    <col min="1757" max="2005" width="8.85546875" style="2"/>
    <col min="2006" max="2006" width="8.42578125" style="2" customWidth="1"/>
    <col min="2007" max="2007" width="38.42578125" style="2" customWidth="1"/>
    <col min="2008" max="2008" width="6.42578125" style="2" customWidth="1"/>
    <col min="2009" max="2009" width="10.42578125" style="2" customWidth="1"/>
    <col min="2010" max="2010" width="10.28515625" style="2" customWidth="1"/>
    <col min="2011" max="2011" width="15.85546875" style="2" customWidth="1"/>
    <col min="2012" max="2012" width="11.42578125" style="2" customWidth="1"/>
    <col min="2013" max="2261" width="8.85546875" style="2"/>
    <col min="2262" max="2262" width="8.42578125" style="2" customWidth="1"/>
    <col min="2263" max="2263" width="38.42578125" style="2" customWidth="1"/>
    <col min="2264" max="2264" width="6.42578125" style="2" customWidth="1"/>
    <col min="2265" max="2265" width="10.42578125" style="2" customWidth="1"/>
    <col min="2266" max="2266" width="10.28515625" style="2" customWidth="1"/>
    <col min="2267" max="2267" width="15.85546875" style="2" customWidth="1"/>
    <col min="2268" max="2268" width="11.42578125" style="2" customWidth="1"/>
    <col min="2269" max="2517" width="8.85546875" style="2"/>
    <col min="2518" max="2518" width="8.42578125" style="2" customWidth="1"/>
    <col min="2519" max="2519" width="38.42578125" style="2" customWidth="1"/>
    <col min="2520" max="2520" width="6.42578125" style="2" customWidth="1"/>
    <col min="2521" max="2521" width="10.42578125" style="2" customWidth="1"/>
    <col min="2522" max="2522" width="10.28515625" style="2" customWidth="1"/>
    <col min="2523" max="2523" width="15.85546875" style="2" customWidth="1"/>
    <col min="2524" max="2524" width="11.42578125" style="2" customWidth="1"/>
    <col min="2525" max="2773" width="8.85546875" style="2"/>
    <col min="2774" max="2774" width="8.42578125" style="2" customWidth="1"/>
    <col min="2775" max="2775" width="38.42578125" style="2" customWidth="1"/>
    <col min="2776" max="2776" width="6.42578125" style="2" customWidth="1"/>
    <col min="2777" max="2777" width="10.42578125" style="2" customWidth="1"/>
    <col min="2778" max="2778" width="10.28515625" style="2" customWidth="1"/>
    <col min="2779" max="2779" width="15.85546875" style="2" customWidth="1"/>
    <col min="2780" max="2780" width="11.42578125" style="2" customWidth="1"/>
    <col min="2781" max="3029" width="8.85546875" style="2"/>
    <col min="3030" max="3030" width="8.42578125" style="2" customWidth="1"/>
    <col min="3031" max="3031" width="38.42578125" style="2" customWidth="1"/>
    <col min="3032" max="3032" width="6.42578125" style="2" customWidth="1"/>
    <col min="3033" max="3033" width="10.42578125" style="2" customWidth="1"/>
    <col min="3034" max="3034" width="10.28515625" style="2" customWidth="1"/>
    <col min="3035" max="3035" width="15.85546875" style="2" customWidth="1"/>
    <col min="3036" max="3036" width="11.42578125" style="2" customWidth="1"/>
    <col min="3037" max="3285" width="8.85546875" style="2"/>
    <col min="3286" max="3286" width="8.42578125" style="2" customWidth="1"/>
    <col min="3287" max="3287" width="38.42578125" style="2" customWidth="1"/>
    <col min="3288" max="3288" width="6.42578125" style="2" customWidth="1"/>
    <col min="3289" max="3289" width="10.42578125" style="2" customWidth="1"/>
    <col min="3290" max="3290" width="10.28515625" style="2" customWidth="1"/>
    <col min="3291" max="3291" width="15.85546875" style="2" customWidth="1"/>
    <col min="3292" max="3292" width="11.42578125" style="2" customWidth="1"/>
    <col min="3293" max="3541" width="8.85546875" style="2"/>
    <col min="3542" max="3542" width="8.42578125" style="2" customWidth="1"/>
    <col min="3543" max="3543" width="38.42578125" style="2" customWidth="1"/>
    <col min="3544" max="3544" width="6.42578125" style="2" customWidth="1"/>
    <col min="3545" max="3545" width="10.42578125" style="2" customWidth="1"/>
    <col min="3546" max="3546" width="10.28515625" style="2" customWidth="1"/>
    <col min="3547" max="3547" width="15.85546875" style="2" customWidth="1"/>
    <col min="3548" max="3548" width="11.42578125" style="2" customWidth="1"/>
    <col min="3549" max="3797" width="8.85546875" style="2"/>
    <col min="3798" max="3798" width="8.42578125" style="2" customWidth="1"/>
    <col min="3799" max="3799" width="38.42578125" style="2" customWidth="1"/>
    <col min="3800" max="3800" width="6.42578125" style="2" customWidth="1"/>
    <col min="3801" max="3801" width="10.42578125" style="2" customWidth="1"/>
    <col min="3802" max="3802" width="10.28515625" style="2" customWidth="1"/>
    <col min="3803" max="3803" width="15.85546875" style="2" customWidth="1"/>
    <col min="3804" max="3804" width="11.42578125" style="2" customWidth="1"/>
    <col min="3805" max="4053" width="8.85546875" style="2"/>
    <col min="4054" max="4054" width="8.42578125" style="2" customWidth="1"/>
    <col min="4055" max="4055" width="38.42578125" style="2" customWidth="1"/>
    <col min="4056" max="4056" width="6.42578125" style="2" customWidth="1"/>
    <col min="4057" max="4057" width="10.42578125" style="2" customWidth="1"/>
    <col min="4058" max="4058" width="10.28515625" style="2" customWidth="1"/>
    <col min="4059" max="4059" width="15.85546875" style="2" customWidth="1"/>
    <col min="4060" max="4060" width="11.42578125" style="2" customWidth="1"/>
    <col min="4061" max="4309" width="8.85546875" style="2"/>
    <col min="4310" max="4310" width="8.42578125" style="2" customWidth="1"/>
    <col min="4311" max="4311" width="38.42578125" style="2" customWidth="1"/>
    <col min="4312" max="4312" width="6.42578125" style="2" customWidth="1"/>
    <col min="4313" max="4313" width="10.42578125" style="2" customWidth="1"/>
    <col min="4314" max="4314" width="10.28515625" style="2" customWidth="1"/>
    <col min="4315" max="4315" width="15.85546875" style="2" customWidth="1"/>
    <col min="4316" max="4316" width="11.42578125" style="2" customWidth="1"/>
    <col min="4317" max="4565" width="8.85546875" style="2"/>
    <col min="4566" max="4566" width="8.42578125" style="2" customWidth="1"/>
    <col min="4567" max="4567" width="38.42578125" style="2" customWidth="1"/>
    <col min="4568" max="4568" width="6.42578125" style="2" customWidth="1"/>
    <col min="4569" max="4569" width="10.42578125" style="2" customWidth="1"/>
    <col min="4570" max="4570" width="10.28515625" style="2" customWidth="1"/>
    <col min="4571" max="4571" width="15.85546875" style="2" customWidth="1"/>
    <col min="4572" max="4572" width="11.42578125" style="2" customWidth="1"/>
    <col min="4573" max="4821" width="8.85546875" style="2"/>
    <col min="4822" max="4822" width="8.42578125" style="2" customWidth="1"/>
    <col min="4823" max="4823" width="38.42578125" style="2" customWidth="1"/>
    <col min="4824" max="4824" width="6.42578125" style="2" customWidth="1"/>
    <col min="4825" max="4825" width="10.42578125" style="2" customWidth="1"/>
    <col min="4826" max="4826" width="10.28515625" style="2" customWidth="1"/>
    <col min="4827" max="4827" width="15.85546875" style="2" customWidth="1"/>
    <col min="4828" max="4828" width="11.42578125" style="2" customWidth="1"/>
    <col min="4829" max="5077" width="8.85546875" style="2"/>
    <col min="5078" max="5078" width="8.42578125" style="2" customWidth="1"/>
    <col min="5079" max="5079" width="38.42578125" style="2" customWidth="1"/>
    <col min="5080" max="5080" width="6.42578125" style="2" customWidth="1"/>
    <col min="5081" max="5081" width="10.42578125" style="2" customWidth="1"/>
    <col min="5082" max="5082" width="10.28515625" style="2" customWidth="1"/>
    <col min="5083" max="5083" width="15.85546875" style="2" customWidth="1"/>
    <col min="5084" max="5084" width="11.42578125" style="2" customWidth="1"/>
    <col min="5085" max="5333" width="8.85546875" style="2"/>
    <col min="5334" max="5334" width="8.42578125" style="2" customWidth="1"/>
    <col min="5335" max="5335" width="38.42578125" style="2" customWidth="1"/>
    <col min="5336" max="5336" width="6.42578125" style="2" customWidth="1"/>
    <col min="5337" max="5337" width="10.42578125" style="2" customWidth="1"/>
    <col min="5338" max="5338" width="10.28515625" style="2" customWidth="1"/>
    <col min="5339" max="5339" width="15.85546875" style="2" customWidth="1"/>
    <col min="5340" max="5340" width="11.42578125" style="2" customWidth="1"/>
    <col min="5341" max="5589" width="8.85546875" style="2"/>
    <col min="5590" max="5590" width="8.42578125" style="2" customWidth="1"/>
    <col min="5591" max="5591" width="38.42578125" style="2" customWidth="1"/>
    <col min="5592" max="5592" width="6.42578125" style="2" customWidth="1"/>
    <col min="5593" max="5593" width="10.42578125" style="2" customWidth="1"/>
    <col min="5594" max="5594" width="10.28515625" style="2" customWidth="1"/>
    <col min="5595" max="5595" width="15.85546875" style="2" customWidth="1"/>
    <col min="5596" max="5596" width="11.42578125" style="2" customWidth="1"/>
    <col min="5597" max="5845" width="8.85546875" style="2"/>
    <col min="5846" max="5846" width="8.42578125" style="2" customWidth="1"/>
    <col min="5847" max="5847" width="38.42578125" style="2" customWidth="1"/>
    <col min="5848" max="5848" width="6.42578125" style="2" customWidth="1"/>
    <col min="5849" max="5849" width="10.42578125" style="2" customWidth="1"/>
    <col min="5850" max="5850" width="10.28515625" style="2" customWidth="1"/>
    <col min="5851" max="5851" width="15.85546875" style="2" customWidth="1"/>
    <col min="5852" max="5852" width="11.42578125" style="2" customWidth="1"/>
    <col min="5853" max="6101" width="8.85546875" style="2"/>
    <col min="6102" max="6102" width="8.42578125" style="2" customWidth="1"/>
    <col min="6103" max="6103" width="38.42578125" style="2" customWidth="1"/>
    <col min="6104" max="6104" width="6.42578125" style="2" customWidth="1"/>
    <col min="6105" max="6105" width="10.42578125" style="2" customWidth="1"/>
    <col min="6106" max="6106" width="10.28515625" style="2" customWidth="1"/>
    <col min="6107" max="6107" width="15.85546875" style="2" customWidth="1"/>
    <col min="6108" max="6108" width="11.42578125" style="2" customWidth="1"/>
    <col min="6109" max="6357" width="8.85546875" style="2"/>
    <col min="6358" max="6358" width="8.42578125" style="2" customWidth="1"/>
    <col min="6359" max="6359" width="38.42578125" style="2" customWidth="1"/>
    <col min="6360" max="6360" width="6.42578125" style="2" customWidth="1"/>
    <col min="6361" max="6361" width="10.42578125" style="2" customWidth="1"/>
    <col min="6362" max="6362" width="10.28515625" style="2" customWidth="1"/>
    <col min="6363" max="6363" width="15.85546875" style="2" customWidth="1"/>
    <col min="6364" max="6364" width="11.42578125" style="2" customWidth="1"/>
    <col min="6365" max="6613" width="8.85546875" style="2"/>
    <col min="6614" max="6614" width="8.42578125" style="2" customWidth="1"/>
    <col min="6615" max="6615" width="38.42578125" style="2" customWidth="1"/>
    <col min="6616" max="6616" width="6.42578125" style="2" customWidth="1"/>
    <col min="6617" max="6617" width="10.42578125" style="2" customWidth="1"/>
    <col min="6618" max="6618" width="10.28515625" style="2" customWidth="1"/>
    <col min="6619" max="6619" width="15.85546875" style="2" customWidth="1"/>
    <col min="6620" max="6620" width="11.42578125" style="2" customWidth="1"/>
    <col min="6621" max="6869" width="8.85546875" style="2"/>
    <col min="6870" max="6870" width="8.42578125" style="2" customWidth="1"/>
    <col min="6871" max="6871" width="38.42578125" style="2" customWidth="1"/>
    <col min="6872" max="6872" width="6.42578125" style="2" customWidth="1"/>
    <col min="6873" max="6873" width="10.42578125" style="2" customWidth="1"/>
    <col min="6874" max="6874" width="10.28515625" style="2" customWidth="1"/>
    <col min="6875" max="6875" width="15.85546875" style="2" customWidth="1"/>
    <col min="6876" max="6876" width="11.42578125" style="2" customWidth="1"/>
    <col min="6877" max="7125" width="8.85546875" style="2"/>
    <col min="7126" max="7126" width="8.42578125" style="2" customWidth="1"/>
    <col min="7127" max="7127" width="38.42578125" style="2" customWidth="1"/>
    <col min="7128" max="7128" width="6.42578125" style="2" customWidth="1"/>
    <col min="7129" max="7129" width="10.42578125" style="2" customWidth="1"/>
    <col min="7130" max="7130" width="10.28515625" style="2" customWidth="1"/>
    <col min="7131" max="7131" width="15.85546875" style="2" customWidth="1"/>
    <col min="7132" max="7132" width="11.42578125" style="2" customWidth="1"/>
    <col min="7133" max="7381" width="8.85546875" style="2"/>
    <col min="7382" max="7382" width="8.42578125" style="2" customWidth="1"/>
    <col min="7383" max="7383" width="38.42578125" style="2" customWidth="1"/>
    <col min="7384" max="7384" width="6.42578125" style="2" customWidth="1"/>
    <col min="7385" max="7385" width="10.42578125" style="2" customWidth="1"/>
    <col min="7386" max="7386" width="10.28515625" style="2" customWidth="1"/>
    <col min="7387" max="7387" width="15.85546875" style="2" customWidth="1"/>
    <col min="7388" max="7388" width="11.42578125" style="2" customWidth="1"/>
    <col min="7389" max="7637" width="8.85546875" style="2"/>
    <col min="7638" max="7638" width="8.42578125" style="2" customWidth="1"/>
    <col min="7639" max="7639" width="38.42578125" style="2" customWidth="1"/>
    <col min="7640" max="7640" width="6.42578125" style="2" customWidth="1"/>
    <col min="7641" max="7641" width="10.42578125" style="2" customWidth="1"/>
    <col min="7642" max="7642" width="10.28515625" style="2" customWidth="1"/>
    <col min="7643" max="7643" width="15.85546875" style="2" customWidth="1"/>
    <col min="7644" max="7644" width="11.42578125" style="2" customWidth="1"/>
    <col min="7645" max="7893" width="8.85546875" style="2"/>
    <col min="7894" max="7894" width="8.42578125" style="2" customWidth="1"/>
    <col min="7895" max="7895" width="38.42578125" style="2" customWidth="1"/>
    <col min="7896" max="7896" width="6.42578125" style="2" customWidth="1"/>
    <col min="7897" max="7897" width="10.42578125" style="2" customWidth="1"/>
    <col min="7898" max="7898" width="10.28515625" style="2" customWidth="1"/>
    <col min="7899" max="7899" width="15.85546875" style="2" customWidth="1"/>
    <col min="7900" max="7900" width="11.42578125" style="2" customWidth="1"/>
    <col min="7901" max="8149" width="8.85546875" style="2"/>
    <col min="8150" max="8150" width="8.42578125" style="2" customWidth="1"/>
    <col min="8151" max="8151" width="38.42578125" style="2" customWidth="1"/>
    <col min="8152" max="8152" width="6.42578125" style="2" customWidth="1"/>
    <col min="8153" max="8153" width="10.42578125" style="2" customWidth="1"/>
    <col min="8154" max="8154" width="10.28515625" style="2" customWidth="1"/>
    <col min="8155" max="8155" width="15.85546875" style="2" customWidth="1"/>
    <col min="8156" max="8156" width="11.42578125" style="2" customWidth="1"/>
    <col min="8157" max="8405" width="8.85546875" style="2"/>
    <col min="8406" max="8406" width="8.42578125" style="2" customWidth="1"/>
    <col min="8407" max="8407" width="38.42578125" style="2" customWidth="1"/>
    <col min="8408" max="8408" width="6.42578125" style="2" customWidth="1"/>
    <col min="8409" max="8409" width="10.42578125" style="2" customWidth="1"/>
    <col min="8410" max="8410" width="10.28515625" style="2" customWidth="1"/>
    <col min="8411" max="8411" width="15.85546875" style="2" customWidth="1"/>
    <col min="8412" max="8412" width="11.42578125" style="2" customWidth="1"/>
    <col min="8413" max="8661" width="8.85546875" style="2"/>
    <col min="8662" max="8662" width="8.42578125" style="2" customWidth="1"/>
    <col min="8663" max="8663" width="38.42578125" style="2" customWidth="1"/>
    <col min="8664" max="8664" width="6.42578125" style="2" customWidth="1"/>
    <col min="8665" max="8665" width="10.42578125" style="2" customWidth="1"/>
    <col min="8666" max="8666" width="10.28515625" style="2" customWidth="1"/>
    <col min="8667" max="8667" width="15.85546875" style="2" customWidth="1"/>
    <col min="8668" max="8668" width="11.42578125" style="2" customWidth="1"/>
    <col min="8669" max="8917" width="8.85546875" style="2"/>
    <col min="8918" max="8918" width="8.42578125" style="2" customWidth="1"/>
    <col min="8919" max="8919" width="38.42578125" style="2" customWidth="1"/>
    <col min="8920" max="8920" width="6.42578125" style="2" customWidth="1"/>
    <col min="8921" max="8921" width="10.42578125" style="2" customWidth="1"/>
    <col min="8922" max="8922" width="10.28515625" style="2" customWidth="1"/>
    <col min="8923" max="8923" width="15.85546875" style="2" customWidth="1"/>
    <col min="8924" max="8924" width="11.42578125" style="2" customWidth="1"/>
    <col min="8925" max="9173" width="8.85546875" style="2"/>
    <col min="9174" max="9174" width="8.42578125" style="2" customWidth="1"/>
    <col min="9175" max="9175" width="38.42578125" style="2" customWidth="1"/>
    <col min="9176" max="9176" width="6.42578125" style="2" customWidth="1"/>
    <col min="9177" max="9177" width="10.42578125" style="2" customWidth="1"/>
    <col min="9178" max="9178" width="10.28515625" style="2" customWidth="1"/>
    <col min="9179" max="9179" width="15.85546875" style="2" customWidth="1"/>
    <col min="9180" max="9180" width="11.42578125" style="2" customWidth="1"/>
    <col min="9181" max="9429" width="8.85546875" style="2"/>
    <col min="9430" max="9430" width="8.42578125" style="2" customWidth="1"/>
    <col min="9431" max="9431" width="38.42578125" style="2" customWidth="1"/>
    <col min="9432" max="9432" width="6.42578125" style="2" customWidth="1"/>
    <col min="9433" max="9433" width="10.42578125" style="2" customWidth="1"/>
    <col min="9434" max="9434" width="10.28515625" style="2" customWidth="1"/>
    <col min="9435" max="9435" width="15.85546875" style="2" customWidth="1"/>
    <col min="9436" max="9436" width="11.42578125" style="2" customWidth="1"/>
    <col min="9437" max="9685" width="8.85546875" style="2"/>
    <col min="9686" max="9686" width="8.42578125" style="2" customWidth="1"/>
    <col min="9687" max="9687" width="38.42578125" style="2" customWidth="1"/>
    <col min="9688" max="9688" width="6.42578125" style="2" customWidth="1"/>
    <col min="9689" max="9689" width="10.42578125" style="2" customWidth="1"/>
    <col min="9690" max="9690" width="10.28515625" style="2" customWidth="1"/>
    <col min="9691" max="9691" width="15.85546875" style="2" customWidth="1"/>
    <col min="9692" max="9692" width="11.42578125" style="2" customWidth="1"/>
    <col min="9693" max="9941" width="8.85546875" style="2"/>
    <col min="9942" max="9942" width="8.42578125" style="2" customWidth="1"/>
    <col min="9943" max="9943" width="38.42578125" style="2" customWidth="1"/>
    <col min="9944" max="9944" width="6.42578125" style="2" customWidth="1"/>
    <col min="9945" max="9945" width="10.42578125" style="2" customWidth="1"/>
    <col min="9946" max="9946" width="10.28515625" style="2" customWidth="1"/>
    <col min="9947" max="9947" width="15.85546875" style="2" customWidth="1"/>
    <col min="9948" max="9948" width="11.42578125" style="2" customWidth="1"/>
    <col min="9949" max="10197" width="8.85546875" style="2"/>
    <col min="10198" max="10198" width="8.42578125" style="2" customWidth="1"/>
    <col min="10199" max="10199" width="38.42578125" style="2" customWidth="1"/>
    <col min="10200" max="10200" width="6.42578125" style="2" customWidth="1"/>
    <col min="10201" max="10201" width="10.42578125" style="2" customWidth="1"/>
    <col min="10202" max="10202" width="10.28515625" style="2" customWidth="1"/>
    <col min="10203" max="10203" width="15.85546875" style="2" customWidth="1"/>
    <col min="10204" max="10204" width="11.42578125" style="2" customWidth="1"/>
    <col min="10205" max="10453" width="8.85546875" style="2"/>
    <col min="10454" max="10454" width="8.42578125" style="2" customWidth="1"/>
    <col min="10455" max="10455" width="38.42578125" style="2" customWidth="1"/>
    <col min="10456" max="10456" width="6.42578125" style="2" customWidth="1"/>
    <col min="10457" max="10457" width="10.42578125" style="2" customWidth="1"/>
    <col min="10458" max="10458" width="10.28515625" style="2" customWidth="1"/>
    <col min="10459" max="10459" width="15.85546875" style="2" customWidth="1"/>
    <col min="10460" max="10460" width="11.42578125" style="2" customWidth="1"/>
    <col min="10461" max="10709" width="8.85546875" style="2"/>
    <col min="10710" max="10710" width="8.42578125" style="2" customWidth="1"/>
    <col min="10711" max="10711" width="38.42578125" style="2" customWidth="1"/>
    <col min="10712" max="10712" width="6.42578125" style="2" customWidth="1"/>
    <col min="10713" max="10713" width="10.42578125" style="2" customWidth="1"/>
    <col min="10714" max="10714" width="10.28515625" style="2" customWidth="1"/>
    <col min="10715" max="10715" width="15.85546875" style="2" customWidth="1"/>
    <col min="10716" max="10716" width="11.42578125" style="2" customWidth="1"/>
    <col min="10717" max="10965" width="8.85546875" style="2"/>
    <col min="10966" max="10966" width="8.42578125" style="2" customWidth="1"/>
    <col min="10967" max="10967" width="38.42578125" style="2" customWidth="1"/>
    <col min="10968" max="10968" width="6.42578125" style="2" customWidth="1"/>
    <col min="10969" max="10969" width="10.42578125" style="2" customWidth="1"/>
    <col min="10970" max="10970" width="10.28515625" style="2" customWidth="1"/>
    <col min="10971" max="10971" width="15.85546875" style="2" customWidth="1"/>
    <col min="10972" max="10972" width="11.42578125" style="2" customWidth="1"/>
    <col min="10973" max="11221" width="8.85546875" style="2"/>
    <col min="11222" max="11222" width="8.42578125" style="2" customWidth="1"/>
    <col min="11223" max="11223" width="38.42578125" style="2" customWidth="1"/>
    <col min="11224" max="11224" width="6.42578125" style="2" customWidth="1"/>
    <col min="11225" max="11225" width="10.42578125" style="2" customWidth="1"/>
    <col min="11226" max="11226" width="10.28515625" style="2" customWidth="1"/>
    <col min="11227" max="11227" width="15.85546875" style="2" customWidth="1"/>
    <col min="11228" max="11228" width="11.42578125" style="2" customWidth="1"/>
    <col min="11229" max="11477" width="8.85546875" style="2"/>
    <col min="11478" max="11478" width="8.42578125" style="2" customWidth="1"/>
    <col min="11479" max="11479" width="38.42578125" style="2" customWidth="1"/>
    <col min="11480" max="11480" width="6.42578125" style="2" customWidth="1"/>
    <col min="11481" max="11481" width="10.42578125" style="2" customWidth="1"/>
    <col min="11482" max="11482" width="10.28515625" style="2" customWidth="1"/>
    <col min="11483" max="11483" width="15.85546875" style="2" customWidth="1"/>
    <col min="11484" max="11484" width="11.42578125" style="2" customWidth="1"/>
    <col min="11485" max="11733" width="8.85546875" style="2"/>
    <col min="11734" max="11734" width="8.42578125" style="2" customWidth="1"/>
    <col min="11735" max="11735" width="38.42578125" style="2" customWidth="1"/>
    <col min="11736" max="11736" width="6.42578125" style="2" customWidth="1"/>
    <col min="11737" max="11737" width="10.42578125" style="2" customWidth="1"/>
    <col min="11738" max="11738" width="10.28515625" style="2" customWidth="1"/>
    <col min="11739" max="11739" width="15.85546875" style="2" customWidth="1"/>
    <col min="11740" max="11740" width="11.42578125" style="2" customWidth="1"/>
    <col min="11741" max="11989" width="8.85546875" style="2"/>
    <col min="11990" max="11990" width="8.42578125" style="2" customWidth="1"/>
    <col min="11991" max="11991" width="38.42578125" style="2" customWidth="1"/>
    <col min="11992" max="11992" width="6.42578125" style="2" customWidth="1"/>
    <col min="11993" max="11993" width="10.42578125" style="2" customWidth="1"/>
    <col min="11994" max="11994" width="10.28515625" style="2" customWidth="1"/>
    <col min="11995" max="11995" width="15.85546875" style="2" customWidth="1"/>
    <col min="11996" max="11996" width="11.42578125" style="2" customWidth="1"/>
    <col min="11997" max="12245" width="8.85546875" style="2"/>
    <col min="12246" max="12246" width="8.42578125" style="2" customWidth="1"/>
    <col min="12247" max="12247" width="38.42578125" style="2" customWidth="1"/>
    <col min="12248" max="12248" width="6.42578125" style="2" customWidth="1"/>
    <col min="12249" max="12249" width="10.42578125" style="2" customWidth="1"/>
    <col min="12250" max="12250" width="10.28515625" style="2" customWidth="1"/>
    <col min="12251" max="12251" width="15.85546875" style="2" customWidth="1"/>
    <col min="12252" max="12252" width="11.42578125" style="2" customWidth="1"/>
    <col min="12253" max="12501" width="8.85546875" style="2"/>
    <col min="12502" max="12502" width="8.42578125" style="2" customWidth="1"/>
    <col min="12503" max="12503" width="38.42578125" style="2" customWidth="1"/>
    <col min="12504" max="12504" width="6.42578125" style="2" customWidth="1"/>
    <col min="12505" max="12505" width="10.42578125" style="2" customWidth="1"/>
    <col min="12506" max="12506" width="10.28515625" style="2" customWidth="1"/>
    <col min="12507" max="12507" width="15.85546875" style="2" customWidth="1"/>
    <col min="12508" max="12508" width="11.42578125" style="2" customWidth="1"/>
    <col min="12509" max="12757" width="8.85546875" style="2"/>
    <col min="12758" max="12758" width="8.42578125" style="2" customWidth="1"/>
    <col min="12759" max="12759" width="38.42578125" style="2" customWidth="1"/>
    <col min="12760" max="12760" width="6.42578125" style="2" customWidth="1"/>
    <col min="12761" max="12761" width="10.42578125" style="2" customWidth="1"/>
    <col min="12762" max="12762" width="10.28515625" style="2" customWidth="1"/>
    <col min="12763" max="12763" width="15.85546875" style="2" customWidth="1"/>
    <col min="12764" max="12764" width="11.42578125" style="2" customWidth="1"/>
    <col min="12765" max="13013" width="8.85546875" style="2"/>
    <col min="13014" max="13014" width="8.42578125" style="2" customWidth="1"/>
    <col min="13015" max="13015" width="38.42578125" style="2" customWidth="1"/>
    <col min="13016" max="13016" width="6.42578125" style="2" customWidth="1"/>
    <col min="13017" max="13017" width="10.42578125" style="2" customWidth="1"/>
    <col min="13018" max="13018" width="10.28515625" style="2" customWidth="1"/>
    <col min="13019" max="13019" width="15.85546875" style="2" customWidth="1"/>
    <col min="13020" max="13020" width="11.42578125" style="2" customWidth="1"/>
    <col min="13021" max="13269" width="8.85546875" style="2"/>
    <col min="13270" max="13270" width="8.42578125" style="2" customWidth="1"/>
    <col min="13271" max="13271" width="38.42578125" style="2" customWidth="1"/>
    <col min="13272" max="13272" width="6.42578125" style="2" customWidth="1"/>
    <col min="13273" max="13273" width="10.42578125" style="2" customWidth="1"/>
    <col min="13274" max="13274" width="10.28515625" style="2" customWidth="1"/>
    <col min="13275" max="13275" width="15.85546875" style="2" customWidth="1"/>
    <col min="13276" max="13276" width="11.42578125" style="2" customWidth="1"/>
    <col min="13277" max="13525" width="8.85546875" style="2"/>
    <col min="13526" max="13526" width="8.42578125" style="2" customWidth="1"/>
    <col min="13527" max="13527" width="38.42578125" style="2" customWidth="1"/>
    <col min="13528" max="13528" width="6.42578125" style="2" customWidth="1"/>
    <col min="13529" max="13529" width="10.42578125" style="2" customWidth="1"/>
    <col min="13530" max="13530" width="10.28515625" style="2" customWidth="1"/>
    <col min="13531" max="13531" width="15.85546875" style="2" customWidth="1"/>
    <col min="13532" max="13532" width="11.42578125" style="2" customWidth="1"/>
    <col min="13533" max="13781" width="8.85546875" style="2"/>
    <col min="13782" max="13782" width="8.42578125" style="2" customWidth="1"/>
    <col min="13783" max="13783" width="38.42578125" style="2" customWidth="1"/>
    <col min="13784" max="13784" width="6.42578125" style="2" customWidth="1"/>
    <col min="13785" max="13785" width="10.42578125" style="2" customWidth="1"/>
    <col min="13786" max="13786" width="10.28515625" style="2" customWidth="1"/>
    <col min="13787" max="13787" width="15.85546875" style="2" customWidth="1"/>
    <col min="13788" max="13788" width="11.42578125" style="2" customWidth="1"/>
    <col min="13789" max="14037" width="8.85546875" style="2"/>
    <col min="14038" max="14038" width="8.42578125" style="2" customWidth="1"/>
    <col min="14039" max="14039" width="38.42578125" style="2" customWidth="1"/>
    <col min="14040" max="14040" width="6.42578125" style="2" customWidth="1"/>
    <col min="14041" max="14041" width="10.42578125" style="2" customWidth="1"/>
    <col min="14042" max="14042" width="10.28515625" style="2" customWidth="1"/>
    <col min="14043" max="14043" width="15.85546875" style="2" customWidth="1"/>
    <col min="14044" max="14044" width="11.42578125" style="2" customWidth="1"/>
    <col min="14045" max="14293" width="8.85546875" style="2"/>
    <col min="14294" max="14294" width="8.42578125" style="2" customWidth="1"/>
    <col min="14295" max="14295" width="38.42578125" style="2" customWidth="1"/>
    <col min="14296" max="14296" width="6.42578125" style="2" customWidth="1"/>
    <col min="14297" max="14297" width="10.42578125" style="2" customWidth="1"/>
    <col min="14298" max="14298" width="10.28515625" style="2" customWidth="1"/>
    <col min="14299" max="14299" width="15.85546875" style="2" customWidth="1"/>
    <col min="14300" max="14300" width="11.42578125" style="2" customWidth="1"/>
    <col min="14301" max="14549" width="8.85546875" style="2"/>
    <col min="14550" max="14550" width="8.42578125" style="2" customWidth="1"/>
    <col min="14551" max="14551" width="38.42578125" style="2" customWidth="1"/>
    <col min="14552" max="14552" width="6.42578125" style="2" customWidth="1"/>
    <col min="14553" max="14553" width="10.42578125" style="2" customWidth="1"/>
    <col min="14554" max="14554" width="10.28515625" style="2" customWidth="1"/>
    <col min="14555" max="14555" width="15.85546875" style="2" customWidth="1"/>
    <col min="14556" max="14556" width="11.42578125" style="2" customWidth="1"/>
    <col min="14557" max="14805" width="8.85546875" style="2"/>
    <col min="14806" max="14806" width="8.42578125" style="2" customWidth="1"/>
    <col min="14807" max="14807" width="38.42578125" style="2" customWidth="1"/>
    <col min="14808" max="14808" width="6.42578125" style="2" customWidth="1"/>
    <col min="14809" max="14809" width="10.42578125" style="2" customWidth="1"/>
    <col min="14810" max="14810" width="10.28515625" style="2" customWidth="1"/>
    <col min="14811" max="14811" width="15.85546875" style="2" customWidth="1"/>
    <col min="14812" max="14812" width="11.42578125" style="2" customWidth="1"/>
    <col min="14813" max="15061" width="8.85546875" style="2"/>
    <col min="15062" max="15062" width="8.42578125" style="2" customWidth="1"/>
    <col min="15063" max="15063" width="38.42578125" style="2" customWidth="1"/>
    <col min="15064" max="15064" width="6.42578125" style="2" customWidth="1"/>
    <col min="15065" max="15065" width="10.42578125" style="2" customWidth="1"/>
    <col min="15066" max="15066" width="10.28515625" style="2" customWidth="1"/>
    <col min="15067" max="15067" width="15.85546875" style="2" customWidth="1"/>
    <col min="15068" max="15068" width="11.42578125" style="2" customWidth="1"/>
    <col min="15069" max="15317" width="8.85546875" style="2"/>
    <col min="15318" max="15318" width="8.42578125" style="2" customWidth="1"/>
    <col min="15319" max="15319" width="38.42578125" style="2" customWidth="1"/>
    <col min="15320" max="15320" width="6.42578125" style="2" customWidth="1"/>
    <col min="15321" max="15321" width="10.42578125" style="2" customWidth="1"/>
    <col min="15322" max="15322" width="10.28515625" style="2" customWidth="1"/>
    <col min="15323" max="15323" width="15.85546875" style="2" customWidth="1"/>
    <col min="15324" max="15324" width="11.42578125" style="2" customWidth="1"/>
    <col min="15325" max="15573" width="8.85546875" style="2"/>
    <col min="15574" max="15574" width="8.42578125" style="2" customWidth="1"/>
    <col min="15575" max="15575" width="38.42578125" style="2" customWidth="1"/>
    <col min="15576" max="15576" width="6.42578125" style="2" customWidth="1"/>
    <col min="15577" max="15577" width="10.42578125" style="2" customWidth="1"/>
    <col min="15578" max="15578" width="10.28515625" style="2" customWidth="1"/>
    <col min="15579" max="15579" width="15.85546875" style="2" customWidth="1"/>
    <col min="15580" max="15580" width="11.42578125" style="2" customWidth="1"/>
    <col min="15581" max="15829" width="8.85546875" style="2"/>
    <col min="15830" max="15830" width="8.42578125" style="2" customWidth="1"/>
    <col min="15831" max="15831" width="38.42578125" style="2" customWidth="1"/>
    <col min="15832" max="15832" width="6.42578125" style="2" customWidth="1"/>
    <col min="15833" max="15833" width="10.42578125" style="2" customWidth="1"/>
    <col min="15834" max="15834" width="10.28515625" style="2" customWidth="1"/>
    <col min="15835" max="15835" width="15.85546875" style="2" customWidth="1"/>
    <col min="15836" max="15836" width="11.42578125" style="2" customWidth="1"/>
    <col min="15837" max="16085" width="8.85546875" style="2"/>
    <col min="16086" max="16086" width="8.42578125" style="2" customWidth="1"/>
    <col min="16087" max="16087" width="38.42578125" style="2" customWidth="1"/>
    <col min="16088" max="16088" width="6.42578125" style="2" customWidth="1"/>
    <col min="16089" max="16089" width="10.42578125" style="2" customWidth="1"/>
    <col min="16090" max="16090" width="10.28515625" style="2" customWidth="1"/>
    <col min="16091" max="16091" width="15.85546875" style="2" customWidth="1"/>
    <col min="16092" max="16092" width="11.42578125" style="2" customWidth="1"/>
    <col min="16093" max="16384" width="8.85546875" style="2"/>
  </cols>
  <sheetData>
    <row r="1" spans="1:7" ht="27" customHeight="1">
      <c r="A1" s="170" t="s">
        <v>0</v>
      </c>
      <c r="B1" s="170"/>
      <c r="C1" s="170"/>
      <c r="D1" s="170"/>
      <c r="E1" s="170"/>
      <c r="F1" s="170"/>
      <c r="G1" s="170"/>
    </row>
    <row r="2" spans="1:7" s="69" customFormat="1" ht="51" customHeight="1">
      <c r="A2" s="171" t="s">
        <v>845</v>
      </c>
      <c r="B2" s="172"/>
      <c r="C2" s="172"/>
      <c r="D2" s="172"/>
      <c r="E2" s="172"/>
      <c r="F2" s="172"/>
      <c r="G2" s="172"/>
    </row>
    <row r="3" spans="1:7" s="69" customFormat="1" ht="26.25" customHeight="1">
      <c r="A3" s="173" t="s">
        <v>621</v>
      </c>
      <c r="B3" s="173"/>
      <c r="C3" s="166">
        <f>G309</f>
        <v>9251970</v>
      </c>
      <c r="D3" s="174" t="s">
        <v>622</v>
      </c>
      <c r="E3" s="175"/>
      <c r="F3" s="175"/>
      <c r="G3" s="168" t="s">
        <v>740</v>
      </c>
    </row>
    <row r="4" spans="1:7" s="69" customFormat="1" ht="19.5" customHeight="1">
      <c r="A4" s="176" t="s">
        <v>623</v>
      </c>
      <c r="B4" s="176"/>
      <c r="C4" s="167">
        <f>ROUNDUP((C3*2%),-3)</f>
        <v>186000</v>
      </c>
      <c r="D4" s="177" t="s">
        <v>624</v>
      </c>
      <c r="E4" s="177"/>
      <c r="F4" s="177"/>
      <c r="G4" s="149" t="s">
        <v>625</v>
      </c>
    </row>
    <row r="5" spans="1:7" s="8" customFormat="1" ht="31.5" customHeight="1">
      <c r="A5" s="184" t="s">
        <v>1</v>
      </c>
      <c r="B5" s="185" t="s">
        <v>2</v>
      </c>
      <c r="C5" s="184" t="s">
        <v>3</v>
      </c>
      <c r="D5" s="184" t="s">
        <v>4</v>
      </c>
      <c r="E5" s="186" t="s">
        <v>620</v>
      </c>
      <c r="F5" s="187" t="s">
        <v>5</v>
      </c>
      <c r="G5" s="187" t="s">
        <v>6</v>
      </c>
    </row>
    <row r="6" spans="1:7" ht="76.5">
      <c r="A6" s="188">
        <v>1</v>
      </c>
      <c r="B6" s="189">
        <v>2.8</v>
      </c>
      <c r="C6" s="190" t="s">
        <v>7</v>
      </c>
      <c r="D6" s="191"/>
      <c r="E6" s="192"/>
      <c r="F6" s="192"/>
      <c r="G6" s="192"/>
    </row>
    <row r="7" spans="1:7">
      <c r="A7" s="188"/>
      <c r="B7" s="189" t="s">
        <v>8</v>
      </c>
      <c r="C7" s="190" t="s">
        <v>9</v>
      </c>
      <c r="D7" s="191" t="s">
        <v>10</v>
      </c>
      <c r="E7" s="192">
        <v>37.049999999999997</v>
      </c>
      <c r="F7" s="192">
        <v>360.7</v>
      </c>
      <c r="G7" s="193">
        <f>ROUND(E7*F7,0)</f>
        <v>13364</v>
      </c>
    </row>
    <row r="8" spans="1:7" s="34" customFormat="1" ht="89.25">
      <c r="A8" s="188">
        <f>+A6+1</f>
        <v>2</v>
      </c>
      <c r="B8" s="188">
        <v>2.6</v>
      </c>
      <c r="C8" s="156" t="s">
        <v>635</v>
      </c>
      <c r="D8" s="194"/>
      <c r="E8" s="192"/>
      <c r="F8" s="195"/>
      <c r="G8" s="193"/>
    </row>
    <row r="9" spans="1:7" s="34" customFormat="1">
      <c r="A9" s="188"/>
      <c r="B9" s="188" t="s">
        <v>634</v>
      </c>
      <c r="C9" s="196"/>
      <c r="D9" s="188" t="s">
        <v>49</v>
      </c>
      <c r="E9" s="192">
        <v>329.27</v>
      </c>
      <c r="F9" s="197">
        <v>314.89999999999998</v>
      </c>
      <c r="G9" s="193">
        <f t="shared" ref="G9:G34" si="0">ROUND(E9*F9,0)</f>
        <v>103687</v>
      </c>
    </row>
    <row r="10" spans="1:7" ht="25.5">
      <c r="A10" s="188">
        <v>3</v>
      </c>
      <c r="B10" s="198">
        <v>2.27</v>
      </c>
      <c r="C10" s="190" t="s">
        <v>11</v>
      </c>
      <c r="D10" s="188"/>
      <c r="E10" s="192"/>
      <c r="F10" s="198"/>
      <c r="G10" s="193"/>
    </row>
    <row r="11" spans="1:7">
      <c r="A11" s="188"/>
      <c r="B11" s="188" t="s">
        <v>12</v>
      </c>
      <c r="C11" s="190" t="s">
        <v>9</v>
      </c>
      <c r="D11" s="188" t="s">
        <v>10</v>
      </c>
      <c r="E11" s="192">
        <v>82.32</v>
      </c>
      <c r="F11" s="198">
        <v>49.4</v>
      </c>
      <c r="G11" s="193">
        <f t="shared" si="0"/>
        <v>4067</v>
      </c>
    </row>
    <row r="12" spans="1:7">
      <c r="A12" s="188"/>
      <c r="B12" s="188"/>
      <c r="C12" s="190"/>
      <c r="D12" s="188"/>
      <c r="E12" s="192"/>
      <c r="F12" s="198"/>
      <c r="G12" s="193"/>
    </row>
    <row r="13" spans="1:7" ht="63.75">
      <c r="A13" s="188">
        <v>4</v>
      </c>
      <c r="B13" s="199">
        <v>2.2599999999999998</v>
      </c>
      <c r="C13" s="190" t="s">
        <v>13</v>
      </c>
      <c r="D13" s="191" t="s">
        <v>10</v>
      </c>
      <c r="E13" s="192">
        <v>164.63</v>
      </c>
      <c r="F13" s="192">
        <v>123.9</v>
      </c>
      <c r="G13" s="193">
        <f t="shared" si="0"/>
        <v>20398</v>
      </c>
    </row>
    <row r="14" spans="1:7" ht="38.25">
      <c r="A14" s="188">
        <v>5</v>
      </c>
      <c r="B14" s="200">
        <v>2.2799999999999998</v>
      </c>
      <c r="C14" s="190" t="s">
        <v>14</v>
      </c>
      <c r="D14" s="191" t="s">
        <v>10</v>
      </c>
      <c r="E14" s="192">
        <v>240.529</v>
      </c>
      <c r="F14" s="192">
        <v>287.3</v>
      </c>
      <c r="G14" s="193">
        <f t="shared" si="0"/>
        <v>69104</v>
      </c>
    </row>
    <row r="15" spans="1:7" ht="102">
      <c r="A15" s="188">
        <v>6</v>
      </c>
      <c r="B15" s="201" t="s">
        <v>498</v>
      </c>
      <c r="C15" s="190" t="s">
        <v>499</v>
      </c>
      <c r="D15" s="192" t="s">
        <v>10</v>
      </c>
      <c r="E15" s="192">
        <v>102.17</v>
      </c>
      <c r="F15" s="192">
        <v>411.7</v>
      </c>
      <c r="G15" s="193">
        <f t="shared" si="0"/>
        <v>42063</v>
      </c>
    </row>
    <row r="16" spans="1:7" ht="76.5">
      <c r="A16" s="188">
        <v>7</v>
      </c>
      <c r="B16" s="201">
        <v>2.3199999999999998</v>
      </c>
      <c r="C16" s="196" t="s">
        <v>497</v>
      </c>
      <c r="D16" s="191" t="s">
        <v>500</v>
      </c>
      <c r="E16" s="192">
        <v>2021.68</v>
      </c>
      <c r="F16" s="192">
        <v>697.4</v>
      </c>
      <c r="G16" s="193">
        <f>ROUND(E16*F16/100,0)</f>
        <v>14099</v>
      </c>
    </row>
    <row r="17" spans="1:7" ht="51">
      <c r="A17" s="188">
        <v>8</v>
      </c>
      <c r="B17" s="200" t="s">
        <v>751</v>
      </c>
      <c r="C17" s="190" t="s">
        <v>750</v>
      </c>
      <c r="D17" s="191" t="s">
        <v>16</v>
      </c>
      <c r="E17" s="192">
        <v>783.05500000000006</v>
      </c>
      <c r="F17" s="192">
        <v>290.04000000000002</v>
      </c>
      <c r="G17" s="193">
        <f t="shared" si="0"/>
        <v>227117</v>
      </c>
    </row>
    <row r="18" spans="1:7" ht="142.5">
      <c r="A18" s="188">
        <v>9</v>
      </c>
      <c r="B18" s="202">
        <v>11.77</v>
      </c>
      <c r="C18" s="157" t="s">
        <v>702</v>
      </c>
      <c r="D18" s="203" t="s">
        <v>16</v>
      </c>
      <c r="E18" s="192">
        <v>83.78</v>
      </c>
      <c r="F18" s="204">
        <v>721.1</v>
      </c>
      <c r="G18" s="193">
        <f t="shared" si="0"/>
        <v>60414</v>
      </c>
    </row>
    <row r="19" spans="1:7" ht="39" customHeight="1">
      <c r="A19" s="188">
        <v>10</v>
      </c>
      <c r="B19" s="205">
        <v>4.0999999999999996</v>
      </c>
      <c r="C19" s="196" t="s">
        <v>17</v>
      </c>
      <c r="D19" s="206"/>
      <c r="E19" s="192"/>
      <c r="F19" s="207"/>
      <c r="G19" s="193"/>
    </row>
    <row r="20" spans="1:7" ht="25.5">
      <c r="A20" s="188"/>
      <c r="B20" s="200" t="s">
        <v>18</v>
      </c>
      <c r="C20" s="190" t="s">
        <v>19</v>
      </c>
      <c r="D20" s="191" t="s">
        <v>10</v>
      </c>
      <c r="E20" s="192">
        <v>48.058999999999997</v>
      </c>
      <c r="F20" s="192">
        <v>3998.1</v>
      </c>
      <c r="G20" s="193">
        <f t="shared" si="0"/>
        <v>192145</v>
      </c>
    </row>
    <row r="21" spans="1:7" ht="25.5">
      <c r="A21" s="188"/>
      <c r="B21" s="200" t="s">
        <v>523</v>
      </c>
      <c r="C21" s="190" t="s">
        <v>524</v>
      </c>
      <c r="D21" s="191" t="s">
        <v>10</v>
      </c>
      <c r="E21" s="192">
        <v>0.93</v>
      </c>
      <c r="F21" s="207">
        <v>3434</v>
      </c>
      <c r="G21" s="193">
        <f t="shared" si="0"/>
        <v>3194</v>
      </c>
    </row>
    <row r="22" spans="1:7" ht="25.5">
      <c r="A22" s="188">
        <v>11</v>
      </c>
      <c r="B22" s="189">
        <v>5.9</v>
      </c>
      <c r="C22" s="190" t="s">
        <v>20</v>
      </c>
      <c r="D22" s="206"/>
      <c r="E22" s="192"/>
      <c r="F22" s="207"/>
      <c r="G22" s="193"/>
    </row>
    <row r="23" spans="1:7" ht="25.5">
      <c r="A23" s="188" t="s">
        <v>21</v>
      </c>
      <c r="B23" s="200" t="s">
        <v>22</v>
      </c>
      <c r="C23" s="190" t="s">
        <v>23</v>
      </c>
      <c r="D23" s="191" t="s">
        <v>16</v>
      </c>
      <c r="E23" s="192">
        <v>116.62</v>
      </c>
      <c r="F23" s="192">
        <v>211.6</v>
      </c>
      <c r="G23" s="193">
        <f t="shared" si="0"/>
        <v>24677</v>
      </c>
    </row>
    <row r="24" spans="1:7" ht="25.5">
      <c r="A24" s="188" t="s">
        <v>27</v>
      </c>
      <c r="B24" s="200" t="s">
        <v>28</v>
      </c>
      <c r="C24" s="190" t="s">
        <v>29</v>
      </c>
      <c r="D24" s="191" t="s">
        <v>16</v>
      </c>
      <c r="E24" s="192">
        <v>284.26</v>
      </c>
      <c r="F24" s="192">
        <v>437.5</v>
      </c>
      <c r="G24" s="193">
        <f t="shared" si="0"/>
        <v>124364</v>
      </c>
    </row>
    <row r="25" spans="1:7" ht="25.5">
      <c r="A25" s="188" t="s">
        <v>33</v>
      </c>
      <c r="B25" s="200" t="s">
        <v>34</v>
      </c>
      <c r="C25" s="190" t="s">
        <v>35</v>
      </c>
      <c r="D25" s="191" t="s">
        <v>16</v>
      </c>
      <c r="E25" s="192">
        <v>471.37</v>
      </c>
      <c r="F25" s="192">
        <v>404.7</v>
      </c>
      <c r="G25" s="193">
        <f t="shared" si="0"/>
        <v>190763</v>
      </c>
    </row>
    <row r="26" spans="1:7" ht="21" customHeight="1">
      <c r="A26" s="188" t="s">
        <v>36</v>
      </c>
      <c r="B26" s="199" t="s">
        <v>37</v>
      </c>
      <c r="C26" s="208" t="s">
        <v>38</v>
      </c>
      <c r="D26" s="191" t="s">
        <v>16</v>
      </c>
      <c r="E26" s="192">
        <v>268.17</v>
      </c>
      <c r="F26" s="192">
        <v>494.4</v>
      </c>
      <c r="G26" s="193">
        <f t="shared" si="0"/>
        <v>132583</v>
      </c>
    </row>
    <row r="27" spans="1:7" ht="25.5">
      <c r="A27" s="188" t="s">
        <v>50</v>
      </c>
      <c r="B27" s="200" t="s">
        <v>51</v>
      </c>
      <c r="C27" s="190" t="s">
        <v>52</v>
      </c>
      <c r="D27" s="191" t="s">
        <v>16</v>
      </c>
      <c r="E27" s="192">
        <v>3.71</v>
      </c>
      <c r="F27" s="192">
        <v>550.9</v>
      </c>
      <c r="G27" s="193">
        <f t="shared" si="0"/>
        <v>2044</v>
      </c>
    </row>
    <row r="28" spans="1:7" ht="38.25">
      <c r="A28" s="188">
        <v>12</v>
      </c>
      <c r="B28" s="200">
        <v>5.22</v>
      </c>
      <c r="C28" s="190" t="s">
        <v>53</v>
      </c>
      <c r="D28" s="191"/>
      <c r="E28" s="192"/>
      <c r="F28" s="192"/>
      <c r="G28" s="193"/>
    </row>
    <row r="29" spans="1:7">
      <c r="A29" s="188"/>
      <c r="B29" s="205"/>
      <c r="C29" s="190" t="s">
        <v>54</v>
      </c>
      <c r="D29" s="191"/>
      <c r="E29" s="192"/>
      <c r="F29" s="192"/>
      <c r="G29" s="193"/>
    </row>
    <row r="30" spans="1:7">
      <c r="A30" s="188" t="s">
        <v>21</v>
      </c>
      <c r="B30" s="189" t="s">
        <v>55</v>
      </c>
      <c r="C30" s="190" t="s">
        <v>56</v>
      </c>
      <c r="D30" s="191" t="s">
        <v>57</v>
      </c>
      <c r="E30" s="192">
        <v>3894.0099999999998</v>
      </c>
      <c r="F30" s="192">
        <v>94.5</v>
      </c>
      <c r="G30" s="193">
        <f t="shared" si="0"/>
        <v>367984</v>
      </c>
    </row>
    <row r="31" spans="1:7">
      <c r="A31" s="188" t="s">
        <v>24</v>
      </c>
      <c r="B31" s="189" t="s">
        <v>58</v>
      </c>
      <c r="C31" s="190" t="s">
        <v>59</v>
      </c>
      <c r="D31" s="191" t="s">
        <v>57</v>
      </c>
      <c r="E31" s="192">
        <v>2064.2599999999998</v>
      </c>
      <c r="F31" s="192">
        <v>92.6</v>
      </c>
      <c r="G31" s="193">
        <f t="shared" si="0"/>
        <v>191150</v>
      </c>
    </row>
    <row r="32" spans="1:7">
      <c r="A32" s="188" t="s">
        <v>27</v>
      </c>
      <c r="B32" s="205" t="s">
        <v>60</v>
      </c>
      <c r="C32" s="196" t="s">
        <v>61</v>
      </c>
      <c r="D32" s="191" t="s">
        <v>57</v>
      </c>
      <c r="E32" s="192">
        <v>5790.93</v>
      </c>
      <c r="F32" s="192">
        <v>90.8</v>
      </c>
      <c r="G32" s="193">
        <f t="shared" si="0"/>
        <v>525816</v>
      </c>
    </row>
    <row r="33" spans="1:7">
      <c r="A33" s="188" t="s">
        <v>30</v>
      </c>
      <c r="B33" s="205" t="s">
        <v>62</v>
      </c>
      <c r="C33" s="190" t="s">
        <v>63</v>
      </c>
      <c r="D33" s="191" t="s">
        <v>57</v>
      </c>
      <c r="E33" s="192">
        <v>5790.93</v>
      </c>
      <c r="F33" s="192">
        <v>91.7</v>
      </c>
      <c r="G33" s="193">
        <f t="shared" si="0"/>
        <v>531028</v>
      </c>
    </row>
    <row r="34" spans="1:7">
      <c r="A34" s="188" t="s">
        <v>33</v>
      </c>
      <c r="B34" s="189" t="s">
        <v>64</v>
      </c>
      <c r="C34" s="190" t="s">
        <v>65</v>
      </c>
      <c r="D34" s="191" t="s">
        <v>57</v>
      </c>
      <c r="E34" s="192">
        <v>1930.31</v>
      </c>
      <c r="F34" s="192">
        <v>91.7</v>
      </c>
      <c r="G34" s="193">
        <f t="shared" si="0"/>
        <v>177009</v>
      </c>
    </row>
    <row r="35" spans="1:7" ht="57" customHeight="1">
      <c r="A35" s="188">
        <v>13</v>
      </c>
      <c r="B35" s="189" t="s">
        <v>527</v>
      </c>
      <c r="C35" s="190" t="s">
        <v>528</v>
      </c>
      <c r="D35" s="191"/>
      <c r="E35" s="192"/>
      <c r="F35" s="192"/>
      <c r="G35" s="193"/>
    </row>
    <row r="36" spans="1:7" ht="38.25">
      <c r="A36" s="188"/>
      <c r="B36" s="189"/>
      <c r="C36" s="190" t="s">
        <v>529</v>
      </c>
      <c r="D36" s="191" t="s">
        <v>10</v>
      </c>
      <c r="E36" s="192">
        <v>0.37</v>
      </c>
      <c r="F36" s="192">
        <v>4688.3</v>
      </c>
      <c r="G36" s="193">
        <f t="shared" ref="G36:G86" si="1">ROUND(E36*F36,0)</f>
        <v>1735</v>
      </c>
    </row>
    <row r="37" spans="1:7" ht="267.75">
      <c r="A37" s="188">
        <v>14</v>
      </c>
      <c r="B37" s="209" t="s">
        <v>68</v>
      </c>
      <c r="C37" s="190" t="s">
        <v>69</v>
      </c>
      <c r="D37" s="188"/>
      <c r="E37" s="192"/>
      <c r="F37" s="192"/>
      <c r="G37" s="193"/>
    </row>
    <row r="38" spans="1:7">
      <c r="A38" s="188" t="s">
        <v>21</v>
      </c>
      <c r="B38" s="200" t="s">
        <v>70</v>
      </c>
      <c r="C38" s="190" t="s">
        <v>71</v>
      </c>
      <c r="D38" s="188"/>
      <c r="E38" s="192"/>
      <c r="F38" s="192"/>
      <c r="G38" s="193"/>
    </row>
    <row r="39" spans="1:7" ht="25.5">
      <c r="A39" s="188"/>
      <c r="B39" s="200" t="s">
        <v>72</v>
      </c>
      <c r="C39" s="190" t="s">
        <v>73</v>
      </c>
      <c r="D39" s="188" t="s">
        <v>10</v>
      </c>
      <c r="E39" s="192">
        <v>67.424000000000007</v>
      </c>
      <c r="F39" s="192">
        <v>5063.3999999999996</v>
      </c>
      <c r="G39" s="193">
        <f t="shared" si="1"/>
        <v>341395</v>
      </c>
    </row>
    <row r="40" spans="1:7">
      <c r="A40" s="188" t="s">
        <v>24</v>
      </c>
      <c r="B40" s="200" t="s">
        <v>74</v>
      </c>
      <c r="C40" s="190" t="s">
        <v>75</v>
      </c>
      <c r="D40" s="188"/>
      <c r="E40" s="192"/>
      <c r="F40" s="192"/>
      <c r="G40" s="193"/>
    </row>
    <row r="41" spans="1:7" ht="25.5">
      <c r="A41" s="188"/>
      <c r="B41" s="200" t="s">
        <v>76</v>
      </c>
      <c r="C41" s="190" t="s">
        <v>73</v>
      </c>
      <c r="D41" s="188" t="s">
        <v>10</v>
      </c>
      <c r="E41" s="192">
        <v>77.239999999999995</v>
      </c>
      <c r="F41" s="192">
        <v>5863.2</v>
      </c>
      <c r="G41" s="193">
        <f t="shared" si="1"/>
        <v>452874</v>
      </c>
    </row>
    <row r="42" spans="1:7" ht="38.25">
      <c r="A42" s="188">
        <f>A37+1</f>
        <v>15</v>
      </c>
      <c r="B42" s="189" t="s">
        <v>77</v>
      </c>
      <c r="C42" s="190" t="s">
        <v>78</v>
      </c>
      <c r="D42" s="206"/>
      <c r="E42" s="192"/>
      <c r="F42" s="196"/>
      <c r="G42" s="193"/>
    </row>
    <row r="43" spans="1:7">
      <c r="A43" s="188" t="s">
        <v>21</v>
      </c>
      <c r="B43" s="205" t="s">
        <v>79</v>
      </c>
      <c r="C43" s="190" t="s">
        <v>80</v>
      </c>
      <c r="D43" s="191" t="s">
        <v>10</v>
      </c>
      <c r="E43" s="192">
        <v>1.06</v>
      </c>
      <c r="F43" s="192">
        <v>5116.3</v>
      </c>
      <c r="G43" s="193">
        <f t="shared" si="1"/>
        <v>5423</v>
      </c>
    </row>
    <row r="44" spans="1:7">
      <c r="A44" s="188" t="s">
        <v>24</v>
      </c>
      <c r="B44" s="205" t="s">
        <v>81</v>
      </c>
      <c r="C44" s="190" t="s">
        <v>82</v>
      </c>
      <c r="D44" s="191" t="s">
        <v>10</v>
      </c>
      <c r="E44" s="192">
        <v>143.19799999999998</v>
      </c>
      <c r="F44" s="192">
        <v>4923</v>
      </c>
      <c r="G44" s="193">
        <f t="shared" si="1"/>
        <v>704964</v>
      </c>
    </row>
    <row r="45" spans="1:7" ht="25.5">
      <c r="A45" s="188">
        <f>A42+1</f>
        <v>16</v>
      </c>
      <c r="B45" s="189" t="s">
        <v>83</v>
      </c>
      <c r="C45" s="190" t="s">
        <v>84</v>
      </c>
      <c r="D45" s="191" t="s">
        <v>10</v>
      </c>
      <c r="E45" s="192">
        <v>119.53</v>
      </c>
      <c r="F45" s="192">
        <v>842.2</v>
      </c>
      <c r="G45" s="193">
        <f t="shared" si="1"/>
        <v>100668</v>
      </c>
    </row>
    <row r="46" spans="1:7" ht="38.25">
      <c r="A46" s="188">
        <v>17</v>
      </c>
      <c r="B46" s="200" t="s">
        <v>652</v>
      </c>
      <c r="C46" s="158" t="s">
        <v>653</v>
      </c>
      <c r="D46" s="191" t="s">
        <v>94</v>
      </c>
      <c r="E46" s="192">
        <v>4</v>
      </c>
      <c r="F46" s="192">
        <v>169.1</v>
      </c>
      <c r="G46" s="193">
        <f t="shared" si="1"/>
        <v>676</v>
      </c>
    </row>
    <row r="47" spans="1:7" ht="63.75">
      <c r="A47" s="188">
        <f>A46+1</f>
        <v>18</v>
      </c>
      <c r="B47" s="200">
        <v>9.9600000000000009</v>
      </c>
      <c r="C47" s="190" t="s">
        <v>100</v>
      </c>
      <c r="D47" s="191"/>
      <c r="E47" s="192"/>
      <c r="F47" s="192"/>
      <c r="G47" s="193"/>
    </row>
    <row r="48" spans="1:7">
      <c r="A48" s="188"/>
      <c r="B48" s="189" t="s">
        <v>101</v>
      </c>
      <c r="C48" s="190" t="s">
        <v>102</v>
      </c>
      <c r="D48" s="191" t="s">
        <v>94</v>
      </c>
      <c r="E48" s="192">
        <v>4</v>
      </c>
      <c r="F48" s="192">
        <v>235.5</v>
      </c>
      <c r="G48" s="193">
        <f t="shared" si="1"/>
        <v>942</v>
      </c>
    </row>
    <row r="49" spans="1:7">
      <c r="A49" s="188"/>
      <c r="B49" s="189" t="s">
        <v>103</v>
      </c>
      <c r="C49" s="190" t="s">
        <v>104</v>
      </c>
      <c r="D49" s="191" t="s">
        <v>94</v>
      </c>
      <c r="E49" s="192">
        <v>4</v>
      </c>
      <c r="F49" s="192">
        <v>210.1</v>
      </c>
      <c r="G49" s="193">
        <f t="shared" si="1"/>
        <v>840</v>
      </c>
    </row>
    <row r="50" spans="1:7" ht="63.75">
      <c r="A50" s="188">
        <f>A47+1</f>
        <v>19</v>
      </c>
      <c r="B50" s="200">
        <v>9.9700000000000006</v>
      </c>
      <c r="C50" s="190" t="s">
        <v>105</v>
      </c>
      <c r="D50" s="191"/>
      <c r="E50" s="192"/>
      <c r="F50" s="192"/>
      <c r="G50" s="193"/>
    </row>
    <row r="51" spans="1:7">
      <c r="A51" s="188" t="s">
        <v>21</v>
      </c>
      <c r="B51" s="189" t="s">
        <v>106</v>
      </c>
      <c r="C51" s="190" t="s">
        <v>107</v>
      </c>
      <c r="D51" s="191" t="s">
        <v>94</v>
      </c>
      <c r="E51" s="192">
        <v>4</v>
      </c>
      <c r="F51" s="192">
        <v>111.4</v>
      </c>
      <c r="G51" s="193">
        <f t="shared" si="1"/>
        <v>446</v>
      </c>
    </row>
    <row r="52" spans="1:7">
      <c r="A52" s="188" t="s">
        <v>24</v>
      </c>
      <c r="B52" s="189" t="s">
        <v>657</v>
      </c>
      <c r="C52" s="190" t="s">
        <v>658</v>
      </c>
      <c r="D52" s="191" t="s">
        <v>94</v>
      </c>
      <c r="E52" s="192">
        <v>4</v>
      </c>
      <c r="F52" s="192">
        <v>98.2</v>
      </c>
      <c r="G52" s="193">
        <f t="shared" si="1"/>
        <v>393</v>
      </c>
    </row>
    <row r="53" spans="1:7" ht="63.75">
      <c r="A53" s="188">
        <f>A50+1</f>
        <v>20</v>
      </c>
      <c r="B53" s="210">
        <v>9.1</v>
      </c>
      <c r="C53" s="211" t="s">
        <v>110</v>
      </c>
      <c r="D53" s="212"/>
      <c r="E53" s="192"/>
      <c r="F53" s="213"/>
      <c r="G53" s="193"/>
    </row>
    <row r="54" spans="1:7">
      <c r="A54" s="188" t="s">
        <v>21</v>
      </c>
      <c r="B54" s="210" t="s">
        <v>111</v>
      </c>
      <c r="C54" s="211" t="s">
        <v>112</v>
      </c>
      <c r="D54" s="212" t="s">
        <v>94</v>
      </c>
      <c r="E54" s="192">
        <v>4</v>
      </c>
      <c r="F54" s="198">
        <v>57.1</v>
      </c>
      <c r="G54" s="193">
        <f t="shared" si="1"/>
        <v>228</v>
      </c>
    </row>
    <row r="55" spans="1:7" ht="306">
      <c r="A55" s="188">
        <v>21</v>
      </c>
      <c r="B55" s="210" t="s">
        <v>638</v>
      </c>
      <c r="C55" s="159" t="s">
        <v>738</v>
      </c>
      <c r="D55" s="212" t="s">
        <v>16</v>
      </c>
      <c r="E55" s="192">
        <v>6.51</v>
      </c>
      <c r="F55" s="198">
        <v>3305.5</v>
      </c>
      <c r="G55" s="193">
        <f t="shared" si="1"/>
        <v>21519</v>
      </c>
    </row>
    <row r="56" spans="1:7" ht="99.75">
      <c r="A56" s="188">
        <v>22</v>
      </c>
      <c r="B56" s="210" t="s">
        <v>703</v>
      </c>
      <c r="C56" s="160" t="s">
        <v>704</v>
      </c>
      <c r="D56" s="212" t="s">
        <v>57</v>
      </c>
      <c r="E56" s="192">
        <v>487.2</v>
      </c>
      <c r="F56" s="198">
        <v>123.9</v>
      </c>
      <c r="G56" s="193">
        <f t="shared" si="1"/>
        <v>60364</v>
      </c>
    </row>
    <row r="57" spans="1:7" ht="185.25">
      <c r="A57" s="188">
        <v>23</v>
      </c>
      <c r="B57" s="210" t="s">
        <v>705</v>
      </c>
      <c r="C57" s="160" t="s">
        <v>706</v>
      </c>
      <c r="D57" s="212" t="s">
        <v>16</v>
      </c>
      <c r="E57" s="192">
        <v>52.04</v>
      </c>
      <c r="F57" s="198">
        <v>625.1</v>
      </c>
      <c r="G57" s="193">
        <f t="shared" si="1"/>
        <v>32530</v>
      </c>
    </row>
    <row r="58" spans="1:7" ht="96" customHeight="1">
      <c r="A58" s="188">
        <v>24</v>
      </c>
      <c r="B58" s="210" t="s">
        <v>647</v>
      </c>
      <c r="C58" s="159" t="s">
        <v>648</v>
      </c>
      <c r="D58" s="212" t="s">
        <v>16</v>
      </c>
      <c r="E58" s="192">
        <v>4.55</v>
      </c>
      <c r="F58" s="198">
        <v>2894.9</v>
      </c>
      <c r="G58" s="193">
        <f t="shared" si="1"/>
        <v>13172</v>
      </c>
    </row>
    <row r="59" spans="1:7" ht="51">
      <c r="A59" s="188">
        <v>25</v>
      </c>
      <c r="B59" s="210">
        <v>9.23</v>
      </c>
      <c r="C59" s="159" t="s">
        <v>649</v>
      </c>
      <c r="D59" s="212" t="s">
        <v>16</v>
      </c>
      <c r="E59" s="192">
        <v>4.55</v>
      </c>
      <c r="F59" s="198">
        <v>401.4</v>
      </c>
      <c r="G59" s="193">
        <f t="shared" si="1"/>
        <v>1826</v>
      </c>
    </row>
    <row r="60" spans="1:7">
      <c r="A60" s="188"/>
      <c r="B60" s="210"/>
      <c r="C60" s="211"/>
      <c r="D60" s="212"/>
      <c r="E60" s="192"/>
      <c r="F60" s="198"/>
      <c r="G60" s="193"/>
    </row>
    <row r="61" spans="1:7" ht="51">
      <c r="A61" s="188">
        <v>26</v>
      </c>
      <c r="B61" s="210" t="s">
        <v>650</v>
      </c>
      <c r="C61" s="158" t="s">
        <v>651</v>
      </c>
      <c r="D61" s="212" t="s">
        <v>94</v>
      </c>
      <c r="E61" s="192">
        <v>4</v>
      </c>
      <c r="F61" s="198">
        <v>103.4</v>
      </c>
      <c r="G61" s="193">
        <f t="shared" si="1"/>
        <v>414</v>
      </c>
    </row>
    <row r="62" spans="1:7" ht="93.75" customHeight="1">
      <c r="A62" s="188">
        <f>A61+1</f>
        <v>27</v>
      </c>
      <c r="B62" s="189" t="s">
        <v>654</v>
      </c>
      <c r="C62" s="159" t="s">
        <v>655</v>
      </c>
      <c r="D62" s="191" t="s">
        <v>16</v>
      </c>
      <c r="E62" s="192">
        <v>50.57</v>
      </c>
      <c r="F62" s="192">
        <v>2673.7</v>
      </c>
      <c r="G62" s="193">
        <f t="shared" si="1"/>
        <v>135209</v>
      </c>
    </row>
    <row r="63" spans="1:7" ht="63.75">
      <c r="A63" s="188">
        <f>A62+1</f>
        <v>28</v>
      </c>
      <c r="B63" s="189">
        <v>10.5</v>
      </c>
      <c r="C63" s="190" t="s">
        <v>141</v>
      </c>
      <c r="D63" s="214"/>
      <c r="E63" s="192"/>
      <c r="F63" s="214"/>
      <c r="G63" s="193"/>
    </row>
    <row r="64" spans="1:7">
      <c r="A64" s="188"/>
      <c r="B64" s="189" t="s">
        <v>142</v>
      </c>
      <c r="C64" s="190" t="s">
        <v>143</v>
      </c>
      <c r="D64" s="191" t="s">
        <v>16</v>
      </c>
      <c r="E64" s="192">
        <v>4.3899999999999997</v>
      </c>
      <c r="F64" s="192">
        <v>3653</v>
      </c>
      <c r="G64" s="193">
        <f t="shared" si="1"/>
        <v>16037</v>
      </c>
    </row>
    <row r="65" spans="1:7" ht="25.5" customHeight="1">
      <c r="A65" s="188">
        <v>29</v>
      </c>
      <c r="B65" s="155">
        <v>10.7</v>
      </c>
      <c r="C65" s="159" t="s">
        <v>656</v>
      </c>
      <c r="D65" s="191" t="s">
        <v>16</v>
      </c>
      <c r="E65" s="192">
        <v>50.57</v>
      </c>
      <c r="F65" s="192">
        <v>424.2</v>
      </c>
      <c r="G65" s="193">
        <f t="shared" si="1"/>
        <v>21452</v>
      </c>
    </row>
    <row r="66" spans="1:7" ht="178.5">
      <c r="A66" s="188">
        <v>30</v>
      </c>
      <c r="B66" s="200">
        <v>10.15</v>
      </c>
      <c r="C66" s="190" t="s">
        <v>146</v>
      </c>
      <c r="D66" s="191"/>
      <c r="E66" s="192"/>
      <c r="F66" s="192"/>
      <c r="G66" s="193"/>
    </row>
    <row r="67" spans="1:7">
      <c r="A67" s="188"/>
      <c r="B67" s="200" t="s">
        <v>147</v>
      </c>
      <c r="C67" s="190" t="s">
        <v>148</v>
      </c>
      <c r="D67" s="191" t="s">
        <v>49</v>
      </c>
      <c r="E67" s="192">
        <v>8.5399999999999991</v>
      </c>
      <c r="F67" s="192">
        <v>432.6</v>
      </c>
      <c r="G67" s="193">
        <f t="shared" si="1"/>
        <v>3694</v>
      </c>
    </row>
    <row r="68" spans="1:7" ht="114.75">
      <c r="A68" s="188">
        <f>A66+1</f>
        <v>31</v>
      </c>
      <c r="B68" s="200">
        <v>10.18</v>
      </c>
      <c r="C68" s="190" t="s">
        <v>149</v>
      </c>
      <c r="D68" s="191" t="s">
        <v>150</v>
      </c>
      <c r="E68" s="192">
        <v>15</v>
      </c>
      <c r="F68" s="192">
        <v>165.4</v>
      </c>
      <c r="G68" s="193">
        <f t="shared" si="1"/>
        <v>2481</v>
      </c>
    </row>
    <row r="69" spans="1:7" ht="178.5">
      <c r="A69" s="188">
        <v>32</v>
      </c>
      <c r="B69" s="200">
        <v>10.36</v>
      </c>
      <c r="C69" s="190" t="s">
        <v>151</v>
      </c>
      <c r="D69" s="191" t="s">
        <v>57</v>
      </c>
      <c r="E69" s="192">
        <v>129.6</v>
      </c>
      <c r="F69" s="192">
        <v>546.79999999999995</v>
      </c>
      <c r="G69" s="193">
        <f t="shared" si="1"/>
        <v>70865</v>
      </c>
    </row>
    <row r="70" spans="1:7" ht="38.25">
      <c r="A70" s="188">
        <v>33</v>
      </c>
      <c r="B70" s="155">
        <v>9.48</v>
      </c>
      <c r="C70" s="196" t="s">
        <v>152</v>
      </c>
      <c r="D70" s="191"/>
      <c r="E70" s="192"/>
      <c r="F70" s="188"/>
      <c r="G70" s="193"/>
    </row>
    <row r="71" spans="1:7">
      <c r="A71" s="188"/>
      <c r="B71" s="155" t="s">
        <v>153</v>
      </c>
      <c r="C71" s="196" t="s">
        <v>154</v>
      </c>
      <c r="D71" s="191" t="s">
        <v>155</v>
      </c>
      <c r="E71" s="192">
        <v>65.87</v>
      </c>
      <c r="F71" s="192">
        <v>144.5</v>
      </c>
      <c r="G71" s="193">
        <f t="shared" si="1"/>
        <v>9518</v>
      </c>
    </row>
    <row r="72" spans="1:7" ht="76.5">
      <c r="A72" s="188">
        <v>34</v>
      </c>
      <c r="B72" s="200">
        <v>11.26</v>
      </c>
      <c r="C72" s="159" t="s">
        <v>639</v>
      </c>
      <c r="D72" s="191" t="s">
        <v>16</v>
      </c>
      <c r="E72" s="192">
        <v>188.48</v>
      </c>
      <c r="F72" s="198">
        <v>1252.7</v>
      </c>
      <c r="G72" s="193">
        <f t="shared" si="1"/>
        <v>236109</v>
      </c>
    </row>
    <row r="73" spans="1:7" ht="76.5">
      <c r="A73" s="188">
        <v>35</v>
      </c>
      <c r="B73" s="200">
        <v>11.27</v>
      </c>
      <c r="C73" s="159" t="s">
        <v>640</v>
      </c>
      <c r="D73" s="191" t="s">
        <v>16</v>
      </c>
      <c r="E73" s="192">
        <v>29.37</v>
      </c>
      <c r="F73" s="198">
        <v>1334.9</v>
      </c>
      <c r="G73" s="193">
        <f t="shared" si="1"/>
        <v>39206</v>
      </c>
    </row>
    <row r="74" spans="1:7" ht="140.25">
      <c r="A74" s="188">
        <f>A73+1</f>
        <v>36</v>
      </c>
      <c r="B74" s="200">
        <v>11.36</v>
      </c>
      <c r="C74" s="190" t="s">
        <v>161</v>
      </c>
      <c r="D74" s="191" t="s">
        <v>16</v>
      </c>
      <c r="E74" s="192">
        <v>95.17</v>
      </c>
      <c r="F74" s="198">
        <v>795</v>
      </c>
      <c r="G74" s="193">
        <f t="shared" si="1"/>
        <v>75660</v>
      </c>
    </row>
    <row r="75" spans="1:7" ht="114.75">
      <c r="A75" s="188">
        <f>A74+1</f>
        <v>37</v>
      </c>
      <c r="B75" s="200">
        <v>11.37</v>
      </c>
      <c r="C75" s="159" t="s">
        <v>643</v>
      </c>
      <c r="D75" s="191" t="s">
        <v>99</v>
      </c>
      <c r="E75" s="192">
        <v>8.85</v>
      </c>
      <c r="F75" s="192">
        <v>686.8</v>
      </c>
      <c r="G75" s="193">
        <f t="shared" si="1"/>
        <v>6078</v>
      </c>
    </row>
    <row r="76" spans="1:7" ht="102">
      <c r="A76" s="188">
        <f>A75+1</f>
        <v>38</v>
      </c>
      <c r="B76" s="200">
        <v>11.41</v>
      </c>
      <c r="C76" s="190" t="s">
        <v>163</v>
      </c>
      <c r="D76" s="191"/>
      <c r="E76" s="192"/>
      <c r="F76" s="192"/>
      <c r="G76" s="193"/>
    </row>
    <row r="77" spans="1:7">
      <c r="A77" s="188"/>
      <c r="B77" s="200" t="s">
        <v>164</v>
      </c>
      <c r="C77" s="190" t="s">
        <v>165</v>
      </c>
      <c r="D77" s="191" t="s">
        <v>99</v>
      </c>
      <c r="E77" s="192">
        <v>34.119999999999997</v>
      </c>
      <c r="F77" s="192">
        <v>1638.8</v>
      </c>
      <c r="G77" s="193">
        <f t="shared" si="1"/>
        <v>55916</v>
      </c>
    </row>
    <row r="78" spans="1:7" ht="114.75">
      <c r="A78" s="188">
        <f>A76+1</f>
        <v>39</v>
      </c>
      <c r="B78" s="200">
        <v>11.46</v>
      </c>
      <c r="C78" s="190" t="s">
        <v>166</v>
      </c>
      <c r="D78" s="191"/>
      <c r="E78" s="192"/>
      <c r="F78" s="192"/>
      <c r="G78" s="193"/>
    </row>
    <row r="79" spans="1:7">
      <c r="A79" s="188"/>
      <c r="B79" s="200" t="s">
        <v>167</v>
      </c>
      <c r="C79" s="190" t="s">
        <v>168</v>
      </c>
      <c r="D79" s="191" t="s">
        <v>16</v>
      </c>
      <c r="E79" s="192">
        <v>3.82</v>
      </c>
      <c r="F79" s="192">
        <v>1191.8</v>
      </c>
      <c r="G79" s="193">
        <f t="shared" si="1"/>
        <v>4553</v>
      </c>
    </row>
    <row r="80" spans="1:7">
      <c r="A80" s="188"/>
      <c r="B80" s="214"/>
      <c r="C80" s="214"/>
      <c r="D80" s="191"/>
      <c r="E80" s="192"/>
      <c r="F80" s="192"/>
      <c r="G80" s="193"/>
    </row>
    <row r="81" spans="1:7" ht="25.5">
      <c r="A81" s="188">
        <v>40</v>
      </c>
      <c r="B81" s="200">
        <v>11.31</v>
      </c>
      <c r="C81" s="159" t="s">
        <v>641</v>
      </c>
      <c r="D81" s="191" t="s">
        <v>642</v>
      </c>
      <c r="E81" s="192">
        <v>201.6</v>
      </c>
      <c r="F81" s="192">
        <v>82.9</v>
      </c>
      <c r="G81" s="193">
        <f t="shared" si="1"/>
        <v>16713</v>
      </c>
    </row>
    <row r="82" spans="1:7" ht="38.25">
      <c r="A82" s="188">
        <v>41</v>
      </c>
      <c r="B82" s="200">
        <v>11.32</v>
      </c>
      <c r="C82" s="159" t="s">
        <v>160</v>
      </c>
      <c r="D82" s="191" t="s">
        <v>16</v>
      </c>
      <c r="E82" s="192">
        <v>32.4</v>
      </c>
      <c r="F82" s="192">
        <v>18.100000000000001</v>
      </c>
      <c r="G82" s="193">
        <f t="shared" si="1"/>
        <v>586</v>
      </c>
    </row>
    <row r="83" spans="1:7" ht="140.25">
      <c r="A83" s="188">
        <v>42</v>
      </c>
      <c r="B83" s="151">
        <v>8.1999999999999993</v>
      </c>
      <c r="C83" s="159" t="s">
        <v>644</v>
      </c>
      <c r="D83" s="191"/>
      <c r="E83" s="192"/>
      <c r="F83" s="192"/>
      <c r="G83" s="193"/>
    </row>
    <row r="84" spans="1:7">
      <c r="A84" s="188"/>
      <c r="B84" s="152" t="s">
        <v>645</v>
      </c>
      <c r="C84" s="158" t="s">
        <v>87</v>
      </c>
      <c r="D84" s="191" t="s">
        <v>16</v>
      </c>
      <c r="E84" s="192">
        <v>5.2</v>
      </c>
      <c r="F84" s="192">
        <v>4242.8999999999996</v>
      </c>
      <c r="G84" s="193">
        <f t="shared" si="1"/>
        <v>22063</v>
      </c>
    </row>
    <row r="85" spans="1:7">
      <c r="A85" s="188">
        <v>43</v>
      </c>
      <c r="B85" s="200">
        <v>13.11</v>
      </c>
      <c r="C85" s="190" t="s">
        <v>172</v>
      </c>
      <c r="D85" s="191"/>
      <c r="E85" s="192"/>
      <c r="F85" s="192"/>
      <c r="G85" s="193"/>
    </row>
    <row r="86" spans="1:7">
      <c r="A86" s="188"/>
      <c r="B86" s="200" t="s">
        <v>173</v>
      </c>
      <c r="C86" s="190" t="s">
        <v>174</v>
      </c>
      <c r="D86" s="191" t="s">
        <v>16</v>
      </c>
      <c r="E86" s="192">
        <v>812.47899999999993</v>
      </c>
      <c r="F86" s="192">
        <v>141.5</v>
      </c>
      <c r="G86" s="193">
        <f t="shared" si="1"/>
        <v>114966</v>
      </c>
    </row>
    <row r="87" spans="1:7" ht="25.5">
      <c r="A87" s="188">
        <f>A85+1</f>
        <v>44</v>
      </c>
      <c r="B87" s="199">
        <v>13.12</v>
      </c>
      <c r="C87" s="190" t="s">
        <v>175</v>
      </c>
      <c r="D87" s="191"/>
      <c r="E87" s="192"/>
      <c r="F87" s="192"/>
      <c r="G87" s="193"/>
    </row>
    <row r="88" spans="1:7">
      <c r="A88" s="188"/>
      <c r="B88" s="199" t="s">
        <v>176</v>
      </c>
      <c r="C88" s="190" t="s">
        <v>177</v>
      </c>
      <c r="D88" s="191" t="s">
        <v>16</v>
      </c>
      <c r="E88" s="192">
        <v>566.63</v>
      </c>
      <c r="F88" s="192">
        <v>176.4</v>
      </c>
      <c r="G88" s="193">
        <f t="shared" ref="G88:G122" si="2">ROUND(E88*F88,0)</f>
        <v>99954</v>
      </c>
    </row>
    <row r="89" spans="1:7">
      <c r="A89" s="188">
        <f>A87+1</f>
        <v>45</v>
      </c>
      <c r="B89" s="200">
        <v>13.24</v>
      </c>
      <c r="C89" s="190" t="s">
        <v>178</v>
      </c>
      <c r="D89" s="191"/>
      <c r="E89" s="192"/>
      <c r="F89" s="192"/>
      <c r="G89" s="193"/>
    </row>
    <row r="90" spans="1:7">
      <c r="A90" s="188"/>
      <c r="B90" s="200" t="s">
        <v>179</v>
      </c>
      <c r="C90" s="190" t="s">
        <v>177</v>
      </c>
      <c r="D90" s="191" t="s">
        <v>16</v>
      </c>
      <c r="E90" s="192">
        <v>236.19</v>
      </c>
      <c r="F90" s="192">
        <v>125.6</v>
      </c>
      <c r="G90" s="193">
        <f t="shared" si="2"/>
        <v>29665</v>
      </c>
    </row>
    <row r="91" spans="1:7" ht="25.5">
      <c r="A91" s="188"/>
      <c r="B91" s="200" t="s">
        <v>530</v>
      </c>
      <c r="C91" s="190" t="s">
        <v>531</v>
      </c>
      <c r="D91" s="191" t="s">
        <v>10</v>
      </c>
      <c r="E91" s="192">
        <v>5.15</v>
      </c>
      <c r="F91" s="192">
        <v>203.6</v>
      </c>
      <c r="G91" s="193">
        <f t="shared" si="2"/>
        <v>1049</v>
      </c>
    </row>
    <row r="92" spans="1:7">
      <c r="A92" s="188">
        <f>A89+1</f>
        <v>46</v>
      </c>
      <c r="B92" s="199">
        <v>13.26</v>
      </c>
      <c r="C92" s="159" t="s">
        <v>636</v>
      </c>
      <c r="D92" s="191" t="s">
        <v>16</v>
      </c>
      <c r="E92" s="192">
        <v>112.06</v>
      </c>
      <c r="F92" s="192">
        <v>40.5</v>
      </c>
      <c r="G92" s="193">
        <f t="shared" si="2"/>
        <v>4538</v>
      </c>
    </row>
    <row r="93" spans="1:7" ht="25.5">
      <c r="A93" s="188">
        <v>47</v>
      </c>
      <c r="B93" s="199">
        <v>13.46</v>
      </c>
      <c r="C93" s="190" t="s">
        <v>182</v>
      </c>
      <c r="D93" s="191"/>
      <c r="E93" s="192"/>
      <c r="F93" s="192"/>
      <c r="G93" s="193"/>
    </row>
    <row r="94" spans="1:7" ht="38.25">
      <c r="A94" s="188"/>
      <c r="B94" s="199" t="s">
        <v>183</v>
      </c>
      <c r="C94" s="190" t="s">
        <v>184</v>
      </c>
      <c r="D94" s="191" t="s">
        <v>16</v>
      </c>
      <c r="E94" s="192">
        <v>566.63</v>
      </c>
      <c r="F94" s="192">
        <v>137</v>
      </c>
      <c r="G94" s="193">
        <f t="shared" si="2"/>
        <v>77628</v>
      </c>
    </row>
    <row r="95" spans="1:7" ht="38.25">
      <c r="A95" s="188">
        <f>A93+1</f>
        <v>48</v>
      </c>
      <c r="B95" s="200">
        <v>13.77</v>
      </c>
      <c r="C95" s="190" t="s">
        <v>185</v>
      </c>
      <c r="D95" s="191"/>
      <c r="E95" s="192"/>
      <c r="F95" s="192"/>
      <c r="G95" s="193"/>
    </row>
    <row r="96" spans="1:7" ht="25.5">
      <c r="A96" s="188"/>
      <c r="B96" s="189" t="s">
        <v>186</v>
      </c>
      <c r="C96" s="190" t="s">
        <v>187</v>
      </c>
      <c r="D96" s="191" t="s">
        <v>16</v>
      </c>
      <c r="E96" s="192">
        <v>1002.61</v>
      </c>
      <c r="F96" s="192">
        <v>102.3</v>
      </c>
      <c r="G96" s="193">
        <f t="shared" si="2"/>
        <v>102567</v>
      </c>
    </row>
    <row r="97" spans="1:7" ht="51">
      <c r="A97" s="188">
        <f>A95+1</f>
        <v>49</v>
      </c>
      <c r="B97" s="200" t="s">
        <v>188</v>
      </c>
      <c r="C97" s="190" t="s">
        <v>189</v>
      </c>
      <c r="D97" s="191" t="s">
        <v>16</v>
      </c>
      <c r="E97" s="192">
        <v>1569.24</v>
      </c>
      <c r="F97" s="192">
        <v>105.4</v>
      </c>
      <c r="G97" s="193">
        <f t="shared" si="2"/>
        <v>165398</v>
      </c>
    </row>
    <row r="98" spans="1:7">
      <c r="A98" s="188">
        <f>A97+1</f>
        <v>50</v>
      </c>
      <c r="B98" s="200">
        <v>13.81</v>
      </c>
      <c r="C98" s="190" t="s">
        <v>190</v>
      </c>
      <c r="D98" s="191"/>
      <c r="E98" s="192"/>
      <c r="F98" s="192"/>
      <c r="G98" s="193"/>
    </row>
    <row r="99" spans="1:7" ht="38.25">
      <c r="A99" s="188"/>
      <c r="B99" s="199" t="s">
        <v>191</v>
      </c>
      <c r="C99" s="190" t="s">
        <v>192</v>
      </c>
      <c r="D99" s="191" t="s">
        <v>16</v>
      </c>
      <c r="E99" s="192">
        <v>4.55</v>
      </c>
      <c r="F99" s="192">
        <v>39.700000000000003</v>
      </c>
      <c r="G99" s="193">
        <f t="shared" si="2"/>
        <v>181</v>
      </c>
    </row>
    <row r="100" spans="1:7" ht="38.25">
      <c r="A100" s="188"/>
      <c r="B100" s="199" t="s">
        <v>659</v>
      </c>
      <c r="C100" s="190" t="s">
        <v>660</v>
      </c>
      <c r="D100" s="191" t="s">
        <v>16</v>
      </c>
      <c r="E100" s="192">
        <v>59.35</v>
      </c>
      <c r="F100" s="192">
        <v>34.6</v>
      </c>
      <c r="G100" s="193">
        <f t="shared" si="2"/>
        <v>2054</v>
      </c>
    </row>
    <row r="101" spans="1:7" ht="25.5">
      <c r="A101" s="188">
        <f>A98+1</f>
        <v>51</v>
      </c>
      <c r="B101" s="200">
        <v>13.93</v>
      </c>
      <c r="C101" s="190" t="s">
        <v>193</v>
      </c>
      <c r="D101" s="191"/>
      <c r="E101" s="192"/>
      <c r="F101" s="192"/>
      <c r="G101" s="193"/>
    </row>
    <row r="102" spans="1:7">
      <c r="A102" s="188"/>
      <c r="B102" s="199" t="s">
        <v>194</v>
      </c>
      <c r="C102" s="190" t="s">
        <v>195</v>
      </c>
      <c r="D102" s="191" t="s">
        <v>16</v>
      </c>
      <c r="E102" s="192">
        <v>63.9</v>
      </c>
      <c r="F102" s="192">
        <v>84.5</v>
      </c>
      <c r="G102" s="193">
        <f t="shared" si="2"/>
        <v>5400</v>
      </c>
    </row>
    <row r="103" spans="1:7" ht="102">
      <c r="A103" s="188">
        <f>A101+1</f>
        <v>52</v>
      </c>
      <c r="B103" s="212">
        <v>13.116</v>
      </c>
      <c r="C103" s="190" t="s">
        <v>196</v>
      </c>
      <c r="D103" s="191" t="s">
        <v>92</v>
      </c>
      <c r="E103" s="192">
        <v>250</v>
      </c>
      <c r="F103" s="192">
        <v>47.1</v>
      </c>
      <c r="G103" s="193">
        <f t="shared" si="2"/>
        <v>11775</v>
      </c>
    </row>
    <row r="104" spans="1:7" ht="216.75">
      <c r="A104" s="188">
        <f>A103+1</f>
        <v>53</v>
      </c>
      <c r="B104" s="155">
        <v>22.3</v>
      </c>
      <c r="C104" s="190" t="s">
        <v>223</v>
      </c>
      <c r="D104" s="191" t="s">
        <v>99</v>
      </c>
      <c r="E104" s="192">
        <v>36.92</v>
      </c>
      <c r="F104" s="192">
        <v>480.6</v>
      </c>
      <c r="G104" s="193">
        <f t="shared" si="2"/>
        <v>17744</v>
      </c>
    </row>
    <row r="105" spans="1:7">
      <c r="A105" s="188">
        <f>A104+1</f>
        <v>54</v>
      </c>
      <c r="B105" s="199" t="s">
        <v>197</v>
      </c>
      <c r="C105" s="196" t="s">
        <v>198</v>
      </c>
      <c r="D105" s="206"/>
      <c r="E105" s="192"/>
      <c r="F105" s="207"/>
      <c r="G105" s="193"/>
    </row>
    <row r="106" spans="1:7">
      <c r="A106" s="188"/>
      <c r="B106" s="191" t="s">
        <v>197</v>
      </c>
      <c r="C106" s="196"/>
      <c r="D106" s="191" t="s">
        <v>16</v>
      </c>
      <c r="E106" s="192">
        <v>284.26</v>
      </c>
      <c r="F106" s="192">
        <v>850.7</v>
      </c>
      <c r="G106" s="193">
        <f t="shared" si="2"/>
        <v>241820</v>
      </c>
    </row>
    <row r="107" spans="1:7" ht="102">
      <c r="A107" s="188">
        <v>55</v>
      </c>
      <c r="B107" s="215">
        <v>12.39</v>
      </c>
      <c r="C107" s="159" t="s">
        <v>646</v>
      </c>
      <c r="D107" s="191" t="s">
        <v>213</v>
      </c>
      <c r="E107" s="192">
        <v>5</v>
      </c>
      <c r="F107" s="192">
        <v>189.4</v>
      </c>
      <c r="G107" s="193">
        <f t="shared" si="2"/>
        <v>947</v>
      </c>
    </row>
    <row r="108" spans="1:7" ht="99" customHeight="1">
      <c r="A108" s="188">
        <f>A107+1</f>
        <v>56</v>
      </c>
      <c r="B108" s="202">
        <v>4.17</v>
      </c>
      <c r="C108" s="216" t="s">
        <v>637</v>
      </c>
      <c r="D108" s="191" t="s">
        <v>16</v>
      </c>
      <c r="E108" s="192">
        <v>82.51</v>
      </c>
      <c r="F108" s="192">
        <v>436.6</v>
      </c>
      <c r="G108" s="193">
        <f t="shared" si="2"/>
        <v>36024</v>
      </c>
    </row>
    <row r="109" spans="1:7" ht="114.75">
      <c r="A109" s="188">
        <v>57</v>
      </c>
      <c r="B109" s="191" t="s">
        <v>206</v>
      </c>
      <c r="C109" s="196" t="s">
        <v>207</v>
      </c>
      <c r="D109" s="191" t="s">
        <v>49</v>
      </c>
      <c r="E109" s="192">
        <v>110.01</v>
      </c>
      <c r="F109" s="198">
        <v>1087.9000000000001</v>
      </c>
      <c r="G109" s="193">
        <f t="shared" si="2"/>
        <v>119680</v>
      </c>
    </row>
    <row r="110" spans="1:7" ht="85.5">
      <c r="A110" s="188">
        <v>58</v>
      </c>
      <c r="B110" s="191">
        <v>16.75</v>
      </c>
      <c r="C110" s="157" t="s">
        <v>701</v>
      </c>
      <c r="D110" s="191" t="s">
        <v>10</v>
      </c>
      <c r="E110" s="192">
        <v>33.119999999999997</v>
      </c>
      <c r="F110" s="198">
        <v>5842.7</v>
      </c>
      <c r="G110" s="193">
        <f t="shared" si="2"/>
        <v>193510</v>
      </c>
    </row>
    <row r="111" spans="1:7" ht="165.75">
      <c r="A111" s="217">
        <v>59</v>
      </c>
      <c r="B111" s="218" t="s">
        <v>662</v>
      </c>
      <c r="C111" s="158" t="s">
        <v>661</v>
      </c>
      <c r="D111" s="191" t="s">
        <v>16</v>
      </c>
      <c r="E111" s="192">
        <v>6.48</v>
      </c>
      <c r="F111" s="198">
        <v>1464.3</v>
      </c>
      <c r="G111" s="193">
        <f t="shared" si="2"/>
        <v>9489</v>
      </c>
    </row>
    <row r="112" spans="1:7">
      <c r="A112" s="188">
        <v>60</v>
      </c>
      <c r="B112" s="219"/>
      <c r="C112" s="220" t="s">
        <v>214</v>
      </c>
      <c r="D112" s="206"/>
      <c r="E112" s="192"/>
      <c r="F112" s="207"/>
      <c r="G112" s="193"/>
    </row>
    <row r="113" spans="1:7" ht="16.5" customHeight="1">
      <c r="A113" s="188" t="s">
        <v>21</v>
      </c>
      <c r="B113" s="205"/>
      <c r="C113" s="190" t="s">
        <v>215</v>
      </c>
      <c r="D113" s="155" t="s">
        <v>618</v>
      </c>
      <c r="E113" s="192">
        <v>95627</v>
      </c>
      <c r="F113" s="192">
        <v>941.28</v>
      </c>
      <c r="G113" s="193">
        <f>ROUND(E113*F113/1000,0)</f>
        <v>90012</v>
      </c>
    </row>
    <row r="114" spans="1:7" s="16" customFormat="1">
      <c r="A114" s="188" t="s">
        <v>24</v>
      </c>
      <c r="B114" s="205"/>
      <c r="C114" s="190" t="s">
        <v>216</v>
      </c>
      <c r="D114" s="191" t="s">
        <v>10</v>
      </c>
      <c r="E114" s="192">
        <v>170.00800000000004</v>
      </c>
      <c r="F114" s="192">
        <v>367.7</v>
      </c>
      <c r="G114" s="193">
        <f t="shared" si="2"/>
        <v>62512</v>
      </c>
    </row>
    <row r="115" spans="1:7" s="16" customFormat="1">
      <c r="A115" s="188" t="s">
        <v>27</v>
      </c>
      <c r="B115" s="205"/>
      <c r="C115" s="190" t="s">
        <v>217</v>
      </c>
      <c r="D115" s="191" t="s">
        <v>10</v>
      </c>
      <c r="E115" s="192">
        <v>130.95699999999999</v>
      </c>
      <c r="F115" s="198">
        <v>3273.92</v>
      </c>
      <c r="G115" s="193">
        <f t="shared" si="2"/>
        <v>428743</v>
      </c>
    </row>
    <row r="116" spans="1:7" s="16" customFormat="1">
      <c r="A116" s="188" t="s">
        <v>30</v>
      </c>
      <c r="B116" s="205"/>
      <c r="C116" s="190" t="s">
        <v>218</v>
      </c>
      <c r="D116" s="191" t="s">
        <v>10</v>
      </c>
      <c r="E116" s="192">
        <v>276.86199999999997</v>
      </c>
      <c r="F116" s="192">
        <v>277.2</v>
      </c>
      <c r="G116" s="193">
        <f t="shared" si="2"/>
        <v>76746</v>
      </c>
    </row>
    <row r="117" spans="1:7">
      <c r="A117" s="188">
        <v>61</v>
      </c>
      <c r="B117" s="199"/>
      <c r="C117" s="220" t="s">
        <v>540</v>
      </c>
      <c r="D117" s="206"/>
      <c r="E117" s="192"/>
      <c r="F117" s="207"/>
      <c r="G117" s="193"/>
    </row>
    <row r="118" spans="1:7">
      <c r="A118" s="188"/>
      <c r="B118" s="199"/>
      <c r="C118" s="190" t="s">
        <v>219</v>
      </c>
      <c r="D118" s="191" t="s">
        <v>220</v>
      </c>
      <c r="E118" s="192">
        <v>2066.96</v>
      </c>
      <c r="F118" s="192">
        <v>1</v>
      </c>
      <c r="G118" s="193">
        <f t="shared" si="2"/>
        <v>2067</v>
      </c>
    </row>
    <row r="119" spans="1:7" s="34" customFormat="1" ht="140.25">
      <c r="A119" s="188">
        <v>62</v>
      </c>
      <c r="B119" s="218">
        <v>17.100000000000001</v>
      </c>
      <c r="C119" s="196" t="s">
        <v>224</v>
      </c>
      <c r="D119" s="188"/>
      <c r="E119" s="192"/>
      <c r="F119" s="221"/>
      <c r="G119" s="193"/>
    </row>
    <row r="120" spans="1:7" s="34" customFormat="1" ht="25.5">
      <c r="A120" s="188"/>
      <c r="B120" s="218" t="s">
        <v>225</v>
      </c>
      <c r="C120" s="196" t="s">
        <v>226</v>
      </c>
      <c r="D120" s="188" t="s">
        <v>94</v>
      </c>
      <c r="E120" s="192">
        <v>2</v>
      </c>
      <c r="F120" s="197">
        <v>4470.8999999999996</v>
      </c>
      <c r="G120" s="193">
        <f t="shared" si="2"/>
        <v>8942</v>
      </c>
    </row>
    <row r="121" spans="1:7" s="34" customFormat="1" ht="102">
      <c r="A121" s="188">
        <f>A119+1</f>
        <v>63</v>
      </c>
      <c r="B121" s="218">
        <v>17.2</v>
      </c>
      <c r="C121" s="153" t="s">
        <v>664</v>
      </c>
      <c r="D121" s="188"/>
      <c r="E121" s="192"/>
      <c r="F121" s="197"/>
      <c r="G121" s="193"/>
    </row>
    <row r="122" spans="1:7" s="34" customFormat="1" ht="25.5">
      <c r="A122" s="188"/>
      <c r="B122" s="218" t="s">
        <v>663</v>
      </c>
      <c r="C122" s="153" t="s">
        <v>665</v>
      </c>
      <c r="D122" s="188" t="s">
        <v>94</v>
      </c>
      <c r="E122" s="192">
        <v>3</v>
      </c>
      <c r="F122" s="197">
        <v>4230</v>
      </c>
      <c r="G122" s="193">
        <f t="shared" si="2"/>
        <v>12690</v>
      </c>
    </row>
    <row r="123" spans="1:7" s="34" customFormat="1" ht="76.5">
      <c r="A123" s="188">
        <v>64</v>
      </c>
      <c r="B123" s="222">
        <v>17.7</v>
      </c>
      <c r="C123" s="196" t="s">
        <v>233</v>
      </c>
      <c r="D123" s="188"/>
      <c r="E123" s="192"/>
      <c r="F123" s="197"/>
      <c r="G123" s="193"/>
    </row>
    <row r="124" spans="1:7" s="34" customFormat="1" ht="38.25">
      <c r="A124" s="188"/>
      <c r="B124" s="218" t="s">
        <v>666</v>
      </c>
      <c r="C124" s="153" t="s">
        <v>667</v>
      </c>
      <c r="D124" s="188" t="s">
        <v>94</v>
      </c>
      <c r="E124" s="192">
        <v>5</v>
      </c>
      <c r="F124" s="197">
        <v>3694.3</v>
      </c>
      <c r="G124" s="193">
        <f t="shared" ref="G124:G131" si="3">ROUND(E124*F124,0)</f>
        <v>18472</v>
      </c>
    </row>
    <row r="125" spans="1:7" s="34" customFormat="1" ht="127.5">
      <c r="A125" s="188">
        <v>65</v>
      </c>
      <c r="B125" s="218" t="s">
        <v>668</v>
      </c>
      <c r="C125" s="161" t="s">
        <v>669</v>
      </c>
      <c r="D125" s="188" t="s">
        <v>94</v>
      </c>
      <c r="E125" s="192">
        <v>3</v>
      </c>
      <c r="F125" s="197">
        <v>3723.2</v>
      </c>
      <c r="G125" s="193">
        <f t="shared" si="3"/>
        <v>11170</v>
      </c>
    </row>
    <row r="126" spans="1:7" s="34" customFormat="1" ht="38.25">
      <c r="A126" s="188">
        <v>66</v>
      </c>
      <c r="B126" s="201" t="s">
        <v>242</v>
      </c>
      <c r="C126" s="196" t="s">
        <v>243</v>
      </c>
      <c r="D126" s="188"/>
      <c r="E126" s="192"/>
      <c r="F126" s="197"/>
      <c r="G126" s="193"/>
    </row>
    <row r="127" spans="1:7" s="34" customFormat="1">
      <c r="A127" s="188"/>
      <c r="B127" s="218" t="s">
        <v>244</v>
      </c>
      <c r="C127" s="196" t="s">
        <v>245</v>
      </c>
      <c r="D127" s="188"/>
      <c r="E127" s="192"/>
      <c r="F127" s="197"/>
      <c r="G127" s="193"/>
    </row>
    <row r="128" spans="1:7" s="34" customFormat="1">
      <c r="A128" s="188"/>
      <c r="B128" s="218" t="s">
        <v>248</v>
      </c>
      <c r="C128" s="196" t="s">
        <v>249</v>
      </c>
      <c r="D128" s="188" t="s">
        <v>94</v>
      </c>
      <c r="E128" s="192">
        <v>5</v>
      </c>
      <c r="F128" s="197">
        <v>104.4</v>
      </c>
      <c r="G128" s="193">
        <f t="shared" si="3"/>
        <v>522</v>
      </c>
    </row>
    <row r="129" spans="1:7" s="34" customFormat="1" ht="63.75">
      <c r="A129" s="188">
        <f>A126+1</f>
        <v>67</v>
      </c>
      <c r="B129" s="218" t="s">
        <v>670</v>
      </c>
      <c r="C129" s="162" t="s">
        <v>671</v>
      </c>
      <c r="D129" s="188" t="s">
        <v>94</v>
      </c>
      <c r="E129" s="192">
        <v>5</v>
      </c>
      <c r="F129" s="197">
        <v>857</v>
      </c>
      <c r="G129" s="193">
        <f t="shared" si="3"/>
        <v>4285</v>
      </c>
    </row>
    <row r="130" spans="1:7" s="34" customFormat="1" ht="63.75">
      <c r="A130" s="188">
        <v>68</v>
      </c>
      <c r="B130" s="218">
        <v>17.329999999999998</v>
      </c>
      <c r="C130" s="162" t="s">
        <v>672</v>
      </c>
      <c r="D130" s="188" t="s">
        <v>94</v>
      </c>
      <c r="E130" s="192">
        <v>5</v>
      </c>
      <c r="F130" s="197">
        <v>713.3</v>
      </c>
      <c r="G130" s="193">
        <f t="shared" si="3"/>
        <v>3567</v>
      </c>
    </row>
    <row r="131" spans="1:7" s="34" customFormat="1" ht="51">
      <c r="A131" s="188">
        <v>69</v>
      </c>
      <c r="B131" s="218" t="s">
        <v>673</v>
      </c>
      <c r="C131" s="196" t="s">
        <v>257</v>
      </c>
      <c r="D131" s="188" t="s">
        <v>94</v>
      </c>
      <c r="E131" s="192">
        <v>5</v>
      </c>
      <c r="F131" s="197">
        <v>397.3</v>
      </c>
      <c r="G131" s="193">
        <f t="shared" si="3"/>
        <v>1987</v>
      </c>
    </row>
    <row r="132" spans="1:7" s="34" customFormat="1" ht="63.75">
      <c r="A132" s="217">
        <v>70</v>
      </c>
      <c r="B132" s="218">
        <v>12.78</v>
      </c>
      <c r="C132" s="196" t="s">
        <v>311</v>
      </c>
      <c r="D132" s="188"/>
      <c r="E132" s="192"/>
      <c r="F132" s="197"/>
      <c r="G132" s="193"/>
    </row>
    <row r="133" spans="1:7" s="34" customFormat="1">
      <c r="A133" s="188" t="s">
        <v>21</v>
      </c>
      <c r="B133" s="218" t="s">
        <v>312</v>
      </c>
      <c r="C133" s="196" t="s">
        <v>313</v>
      </c>
      <c r="D133" s="188" t="s">
        <v>49</v>
      </c>
      <c r="E133" s="192">
        <v>10</v>
      </c>
      <c r="F133" s="197">
        <v>162.69999999999999</v>
      </c>
      <c r="G133" s="193">
        <f t="shared" ref="G133:G150" si="4">ROUND(E133*F133,0)</f>
        <v>1627</v>
      </c>
    </row>
    <row r="134" spans="1:7" s="34" customFormat="1">
      <c r="A134" s="188" t="s">
        <v>24</v>
      </c>
      <c r="B134" s="218" t="s">
        <v>314</v>
      </c>
      <c r="C134" s="196" t="s">
        <v>315</v>
      </c>
      <c r="D134" s="188" t="s">
        <v>49</v>
      </c>
      <c r="E134" s="192">
        <v>90</v>
      </c>
      <c r="F134" s="197">
        <v>257.5</v>
      </c>
      <c r="G134" s="193">
        <f t="shared" si="4"/>
        <v>23175</v>
      </c>
    </row>
    <row r="135" spans="1:7" s="34" customFormat="1" ht="76.5">
      <c r="A135" s="188">
        <f>A132+1</f>
        <v>71</v>
      </c>
      <c r="B135" s="223">
        <v>12.79</v>
      </c>
      <c r="C135" s="224" t="s">
        <v>316</v>
      </c>
      <c r="D135" s="188"/>
      <c r="E135" s="192"/>
      <c r="F135" s="225"/>
      <c r="G135" s="193"/>
    </row>
    <row r="136" spans="1:7" s="34" customFormat="1">
      <c r="A136" s="188" t="s">
        <v>317</v>
      </c>
      <c r="B136" s="226" t="s">
        <v>318</v>
      </c>
      <c r="C136" s="224" t="s">
        <v>319</v>
      </c>
      <c r="D136" s="188"/>
      <c r="E136" s="192"/>
      <c r="F136" s="225"/>
      <c r="G136" s="193"/>
    </row>
    <row r="137" spans="1:7" s="34" customFormat="1">
      <c r="A137" s="188" t="s">
        <v>21</v>
      </c>
      <c r="B137" s="226" t="s">
        <v>320</v>
      </c>
      <c r="C137" s="224" t="s">
        <v>321</v>
      </c>
      <c r="D137" s="188" t="s">
        <v>213</v>
      </c>
      <c r="E137" s="192">
        <v>4</v>
      </c>
      <c r="F137" s="225">
        <v>79.8</v>
      </c>
      <c r="G137" s="193">
        <f t="shared" si="4"/>
        <v>319</v>
      </c>
    </row>
    <row r="138" spans="1:7" s="34" customFormat="1">
      <c r="A138" s="188" t="s">
        <v>24</v>
      </c>
      <c r="B138" s="226" t="s">
        <v>322</v>
      </c>
      <c r="C138" s="224" t="s">
        <v>323</v>
      </c>
      <c r="D138" s="188" t="s">
        <v>213</v>
      </c>
      <c r="E138" s="192">
        <v>10</v>
      </c>
      <c r="F138" s="225">
        <v>120</v>
      </c>
      <c r="G138" s="193">
        <f t="shared" si="4"/>
        <v>1200</v>
      </c>
    </row>
    <row r="139" spans="1:7" s="34" customFormat="1">
      <c r="A139" s="188" t="s">
        <v>324</v>
      </c>
      <c r="B139" s="226" t="s">
        <v>325</v>
      </c>
      <c r="C139" s="224" t="s">
        <v>326</v>
      </c>
      <c r="D139" s="188"/>
      <c r="E139" s="192"/>
      <c r="F139" s="225"/>
      <c r="G139" s="193"/>
    </row>
    <row r="140" spans="1:7" s="34" customFormat="1">
      <c r="A140" s="188" t="s">
        <v>21</v>
      </c>
      <c r="B140" s="226" t="s">
        <v>327</v>
      </c>
      <c r="C140" s="224" t="s">
        <v>328</v>
      </c>
      <c r="D140" s="188" t="s">
        <v>213</v>
      </c>
      <c r="E140" s="192">
        <v>4</v>
      </c>
      <c r="F140" s="225">
        <v>141.6</v>
      </c>
      <c r="G140" s="193">
        <f t="shared" si="4"/>
        <v>566</v>
      </c>
    </row>
    <row r="141" spans="1:7" s="34" customFormat="1">
      <c r="A141" s="188" t="s">
        <v>24</v>
      </c>
      <c r="B141" s="226" t="s">
        <v>329</v>
      </c>
      <c r="C141" s="224" t="s">
        <v>330</v>
      </c>
      <c r="D141" s="188" t="s">
        <v>213</v>
      </c>
      <c r="E141" s="192">
        <v>10</v>
      </c>
      <c r="F141" s="225">
        <v>193.4</v>
      </c>
      <c r="G141" s="193">
        <f t="shared" si="4"/>
        <v>1934</v>
      </c>
    </row>
    <row r="142" spans="1:7" s="34" customFormat="1">
      <c r="A142" s="188" t="s">
        <v>331</v>
      </c>
      <c r="B142" s="223" t="s">
        <v>332</v>
      </c>
      <c r="C142" s="224" t="s">
        <v>333</v>
      </c>
      <c r="D142" s="188"/>
      <c r="E142" s="192"/>
      <c r="F142" s="225"/>
      <c r="G142" s="193"/>
    </row>
    <row r="143" spans="1:7" s="34" customFormat="1">
      <c r="A143" s="188" t="s">
        <v>21</v>
      </c>
      <c r="B143" s="223" t="s">
        <v>334</v>
      </c>
      <c r="C143" s="224" t="s">
        <v>335</v>
      </c>
      <c r="D143" s="188" t="s">
        <v>213</v>
      </c>
      <c r="E143" s="192">
        <v>4</v>
      </c>
      <c r="F143" s="225">
        <v>91.8</v>
      </c>
      <c r="G143" s="193">
        <f t="shared" si="4"/>
        <v>367</v>
      </c>
    </row>
    <row r="144" spans="1:7" s="34" customFormat="1">
      <c r="A144" s="188" t="s">
        <v>24</v>
      </c>
      <c r="B144" s="227" t="s">
        <v>336</v>
      </c>
      <c r="C144" s="224" t="s">
        <v>323</v>
      </c>
      <c r="D144" s="188" t="s">
        <v>213</v>
      </c>
      <c r="E144" s="192">
        <v>20</v>
      </c>
      <c r="F144" s="225">
        <v>132</v>
      </c>
      <c r="G144" s="193">
        <f t="shared" si="4"/>
        <v>2640</v>
      </c>
    </row>
    <row r="145" spans="1:7" s="34" customFormat="1">
      <c r="A145" s="188" t="s">
        <v>690</v>
      </c>
      <c r="B145" s="223" t="s">
        <v>691</v>
      </c>
      <c r="C145" s="224" t="s">
        <v>333</v>
      </c>
      <c r="D145" s="188"/>
      <c r="E145" s="192"/>
      <c r="F145" s="225"/>
      <c r="G145" s="193"/>
    </row>
    <row r="146" spans="1:7" s="34" customFormat="1">
      <c r="A146" s="188" t="s">
        <v>21</v>
      </c>
      <c r="B146" s="223" t="s">
        <v>692</v>
      </c>
      <c r="C146" s="224" t="s">
        <v>335</v>
      </c>
      <c r="D146" s="188" t="s">
        <v>213</v>
      </c>
      <c r="E146" s="192">
        <v>4</v>
      </c>
      <c r="F146" s="225">
        <v>81.099999999999994</v>
      </c>
      <c r="G146" s="193">
        <f t="shared" ref="G146:G147" si="5">ROUND(E146*F146,0)</f>
        <v>324</v>
      </c>
    </row>
    <row r="147" spans="1:7" s="34" customFormat="1">
      <c r="A147" s="188" t="s">
        <v>24</v>
      </c>
      <c r="B147" s="227" t="s">
        <v>693</v>
      </c>
      <c r="C147" s="224" t="s">
        <v>323</v>
      </c>
      <c r="D147" s="188" t="s">
        <v>213</v>
      </c>
      <c r="E147" s="192">
        <v>10</v>
      </c>
      <c r="F147" s="225">
        <v>115.95</v>
      </c>
      <c r="G147" s="193">
        <f t="shared" si="5"/>
        <v>1160</v>
      </c>
    </row>
    <row r="148" spans="1:7" s="34" customFormat="1" ht="89.25">
      <c r="A148" s="188">
        <f>A135+1</f>
        <v>72</v>
      </c>
      <c r="B148" s="218">
        <v>12.8</v>
      </c>
      <c r="C148" s="196" t="s">
        <v>337</v>
      </c>
      <c r="D148" s="188"/>
      <c r="E148" s="192"/>
      <c r="F148" s="197"/>
      <c r="G148" s="193"/>
    </row>
    <row r="149" spans="1:7" s="34" customFormat="1">
      <c r="A149" s="188" t="s">
        <v>21</v>
      </c>
      <c r="B149" s="218" t="s">
        <v>338</v>
      </c>
      <c r="C149" s="196" t="s">
        <v>339</v>
      </c>
      <c r="D149" s="188" t="s">
        <v>213</v>
      </c>
      <c r="E149" s="192">
        <v>4</v>
      </c>
      <c r="F149" s="197">
        <v>184.1</v>
      </c>
      <c r="G149" s="193">
        <f t="shared" si="4"/>
        <v>736</v>
      </c>
    </row>
    <row r="150" spans="1:7" s="34" customFormat="1">
      <c r="A150" s="188" t="s">
        <v>24</v>
      </c>
      <c r="B150" s="218" t="s">
        <v>340</v>
      </c>
      <c r="C150" s="196" t="s">
        <v>341</v>
      </c>
      <c r="D150" s="188" t="s">
        <v>213</v>
      </c>
      <c r="E150" s="192">
        <v>20</v>
      </c>
      <c r="F150" s="197">
        <v>182.72</v>
      </c>
      <c r="G150" s="193">
        <f t="shared" si="4"/>
        <v>3654</v>
      </c>
    </row>
    <row r="151" spans="1:7" s="34" customFormat="1" ht="102">
      <c r="A151" s="217">
        <v>73</v>
      </c>
      <c r="B151" s="218">
        <v>18.8</v>
      </c>
      <c r="C151" s="190" t="s">
        <v>367</v>
      </c>
      <c r="D151" s="188"/>
      <c r="E151" s="192"/>
      <c r="F151" s="197"/>
      <c r="G151" s="193"/>
    </row>
    <row r="152" spans="1:7" s="34" customFormat="1" ht="25.5">
      <c r="A152" s="188"/>
      <c r="B152" s="188"/>
      <c r="C152" s="228" t="s">
        <v>371</v>
      </c>
      <c r="D152" s="188"/>
      <c r="E152" s="192"/>
      <c r="F152" s="197"/>
      <c r="G152" s="193"/>
    </row>
    <row r="153" spans="1:7" s="34" customFormat="1">
      <c r="A153" s="188" t="s">
        <v>24</v>
      </c>
      <c r="B153" s="188" t="s">
        <v>374</v>
      </c>
      <c r="C153" s="196" t="s">
        <v>375</v>
      </c>
      <c r="D153" s="188" t="s">
        <v>346</v>
      </c>
      <c r="E153" s="192">
        <v>40</v>
      </c>
      <c r="F153" s="197">
        <v>350.8</v>
      </c>
      <c r="G153" s="193">
        <f t="shared" ref="G153:G182" si="6">ROUND(E153*F153,0)</f>
        <v>14032</v>
      </c>
    </row>
    <row r="154" spans="1:7" s="34" customFormat="1">
      <c r="A154" s="229" t="s">
        <v>27</v>
      </c>
      <c r="B154" s="188" t="s">
        <v>376</v>
      </c>
      <c r="C154" s="196" t="s">
        <v>377</v>
      </c>
      <c r="D154" s="188" t="s">
        <v>346</v>
      </c>
      <c r="E154" s="192">
        <v>61</v>
      </c>
      <c r="F154" s="197">
        <v>463.1</v>
      </c>
      <c r="G154" s="193">
        <f t="shared" si="6"/>
        <v>28249</v>
      </c>
    </row>
    <row r="155" spans="1:7" s="34" customFormat="1">
      <c r="A155" s="229" t="s">
        <v>30</v>
      </c>
      <c r="B155" s="188" t="s">
        <v>378</v>
      </c>
      <c r="C155" s="196" t="s">
        <v>379</v>
      </c>
      <c r="D155" s="188" t="s">
        <v>346</v>
      </c>
      <c r="E155" s="192">
        <v>47</v>
      </c>
      <c r="F155" s="197">
        <v>549.79999999999995</v>
      </c>
      <c r="G155" s="193">
        <f t="shared" si="6"/>
        <v>25841</v>
      </c>
    </row>
    <row r="156" spans="1:7" s="34" customFormat="1" ht="25.5">
      <c r="A156" s="188">
        <f>A151+1</f>
        <v>74</v>
      </c>
      <c r="B156" s="218">
        <v>18.12</v>
      </c>
      <c r="C156" s="190" t="s">
        <v>380</v>
      </c>
      <c r="D156" s="188"/>
      <c r="E156" s="192"/>
      <c r="F156" s="197"/>
      <c r="G156" s="193"/>
    </row>
    <row r="157" spans="1:7" s="34" customFormat="1">
      <c r="A157" s="188"/>
      <c r="B157" s="188">
        <v>18.100000000000001</v>
      </c>
      <c r="C157" s="228" t="s">
        <v>675</v>
      </c>
      <c r="D157" s="188"/>
      <c r="E157" s="192"/>
      <c r="F157" s="197"/>
      <c r="G157" s="193"/>
    </row>
    <row r="158" spans="1:7" s="34" customFormat="1">
      <c r="A158" s="188"/>
      <c r="B158" s="188" t="s">
        <v>674</v>
      </c>
      <c r="C158" s="196" t="s">
        <v>382</v>
      </c>
      <c r="D158" s="188" t="s">
        <v>346</v>
      </c>
      <c r="E158" s="192">
        <v>40</v>
      </c>
      <c r="F158" s="197">
        <v>457.8</v>
      </c>
      <c r="G158" s="193">
        <f t="shared" si="6"/>
        <v>18312</v>
      </c>
    </row>
    <row r="159" spans="1:7" s="34" customFormat="1">
      <c r="A159" s="188"/>
      <c r="B159" s="188" t="s">
        <v>676</v>
      </c>
      <c r="C159" s="196" t="s">
        <v>677</v>
      </c>
      <c r="D159" s="188"/>
      <c r="E159" s="192">
        <v>10</v>
      </c>
      <c r="F159" s="197">
        <v>589.20000000000005</v>
      </c>
      <c r="G159" s="193">
        <f t="shared" si="6"/>
        <v>5892</v>
      </c>
    </row>
    <row r="160" spans="1:7" s="34" customFormat="1" ht="25.5">
      <c r="A160" s="188">
        <v>75</v>
      </c>
      <c r="B160" s="226">
        <v>18.170000000000002</v>
      </c>
      <c r="C160" s="163" t="s">
        <v>391</v>
      </c>
      <c r="D160" s="188"/>
      <c r="E160" s="192"/>
      <c r="F160" s="230"/>
      <c r="G160" s="193"/>
    </row>
    <row r="161" spans="1:7" s="42" customFormat="1">
      <c r="A161" s="188" t="s">
        <v>21</v>
      </c>
      <c r="B161" s="226" t="s">
        <v>394</v>
      </c>
      <c r="C161" s="224" t="s">
        <v>395</v>
      </c>
      <c r="D161" s="188" t="s">
        <v>213</v>
      </c>
      <c r="E161" s="192">
        <v>3</v>
      </c>
      <c r="F161" s="225">
        <v>589.9</v>
      </c>
      <c r="G161" s="193">
        <f t="shared" si="6"/>
        <v>1770</v>
      </c>
    </row>
    <row r="162" spans="1:7" s="42" customFormat="1">
      <c r="A162" s="188" t="s">
        <v>24</v>
      </c>
      <c r="B162" s="226" t="s">
        <v>678</v>
      </c>
      <c r="C162" s="224" t="s">
        <v>396</v>
      </c>
      <c r="D162" s="188" t="s">
        <v>213</v>
      </c>
      <c r="E162" s="192">
        <v>3</v>
      </c>
      <c r="F162" s="225">
        <v>707.3</v>
      </c>
      <c r="G162" s="193">
        <f t="shared" si="6"/>
        <v>2122</v>
      </c>
    </row>
    <row r="163" spans="1:7" s="34" customFormat="1" ht="27.75" customHeight="1">
      <c r="A163" s="188">
        <f>A160+1</f>
        <v>76</v>
      </c>
      <c r="B163" s="226">
        <v>18.190000000000001</v>
      </c>
      <c r="C163" s="224" t="s">
        <v>397</v>
      </c>
      <c r="D163" s="188"/>
      <c r="E163" s="192"/>
      <c r="F163" s="230"/>
      <c r="G163" s="193"/>
    </row>
    <row r="164" spans="1:7" s="34" customFormat="1" ht="22.5" customHeight="1">
      <c r="A164" s="188"/>
      <c r="B164" s="226" t="s">
        <v>699</v>
      </c>
      <c r="C164" s="216" t="s">
        <v>700</v>
      </c>
      <c r="D164" s="188" t="s">
        <v>213</v>
      </c>
      <c r="E164" s="192">
        <v>2</v>
      </c>
      <c r="F164" s="225">
        <v>815</v>
      </c>
      <c r="G164" s="193">
        <f t="shared" ref="G164" si="7">ROUND(E164*F164,0)</f>
        <v>1630</v>
      </c>
    </row>
    <row r="165" spans="1:7" s="42" customFormat="1" ht="16.5" customHeight="1">
      <c r="A165" s="188"/>
      <c r="B165" s="203" t="s">
        <v>679</v>
      </c>
      <c r="C165" s="216" t="s">
        <v>681</v>
      </c>
      <c r="D165" s="188"/>
      <c r="E165" s="192"/>
      <c r="F165" s="230"/>
      <c r="G165" s="193"/>
    </row>
    <row r="166" spans="1:7" s="42" customFormat="1" ht="16.5" customHeight="1">
      <c r="A166" s="188"/>
      <c r="B166" s="203" t="s">
        <v>680</v>
      </c>
      <c r="C166" s="224" t="s">
        <v>401</v>
      </c>
      <c r="D166" s="188" t="s">
        <v>213</v>
      </c>
      <c r="E166" s="192">
        <v>3</v>
      </c>
      <c r="F166" s="231">
        <v>1049.2</v>
      </c>
      <c r="G166" s="193">
        <f t="shared" si="6"/>
        <v>3148</v>
      </c>
    </row>
    <row r="167" spans="1:7" s="34" customFormat="1" ht="25.5">
      <c r="A167" s="188">
        <v>77</v>
      </c>
      <c r="B167" s="201">
        <v>18.489999999999998</v>
      </c>
      <c r="C167" s="190" t="s">
        <v>405</v>
      </c>
      <c r="D167" s="188"/>
      <c r="E167" s="192"/>
      <c r="F167" s="197"/>
      <c r="G167" s="193"/>
    </row>
    <row r="168" spans="1:7" s="34" customFormat="1">
      <c r="A168" s="188"/>
      <c r="B168" s="218"/>
      <c r="C168" s="196" t="s">
        <v>406</v>
      </c>
      <c r="D168" s="188" t="s">
        <v>94</v>
      </c>
      <c r="E168" s="192">
        <v>5</v>
      </c>
      <c r="F168" s="197">
        <v>434.2</v>
      </c>
      <c r="G168" s="193">
        <f t="shared" si="6"/>
        <v>2171</v>
      </c>
    </row>
    <row r="169" spans="1:7" s="34" customFormat="1" ht="38.25">
      <c r="A169" s="188">
        <f>A167+1</f>
        <v>78</v>
      </c>
      <c r="B169" s="201">
        <v>18.5</v>
      </c>
      <c r="C169" s="196" t="s">
        <v>407</v>
      </c>
      <c r="D169" s="188"/>
      <c r="E169" s="192"/>
      <c r="F169" s="197"/>
      <c r="G169" s="193"/>
    </row>
    <row r="170" spans="1:7" s="34" customFormat="1">
      <c r="A170" s="188"/>
      <c r="B170" s="218" t="s">
        <v>408</v>
      </c>
      <c r="C170" s="196" t="s">
        <v>406</v>
      </c>
      <c r="D170" s="188" t="s">
        <v>94</v>
      </c>
      <c r="E170" s="192">
        <v>5</v>
      </c>
      <c r="F170" s="197">
        <v>715.1</v>
      </c>
      <c r="G170" s="193">
        <f t="shared" si="6"/>
        <v>3576</v>
      </c>
    </row>
    <row r="171" spans="1:7" s="34" customFormat="1" ht="38.25">
      <c r="A171" s="188">
        <v>79</v>
      </c>
      <c r="B171" s="218" t="s">
        <v>682</v>
      </c>
      <c r="C171" s="153" t="s">
        <v>683</v>
      </c>
      <c r="D171" s="188" t="s">
        <v>94</v>
      </c>
      <c r="E171" s="192">
        <v>12</v>
      </c>
      <c r="F171" s="197">
        <v>594.79999999999995</v>
      </c>
      <c r="G171" s="193">
        <f t="shared" si="6"/>
        <v>7138</v>
      </c>
    </row>
    <row r="172" spans="1:7" s="34" customFormat="1" ht="38.25">
      <c r="A172" s="188">
        <v>80</v>
      </c>
      <c r="B172" s="218">
        <v>18.53</v>
      </c>
      <c r="C172" s="196" t="s">
        <v>409</v>
      </c>
      <c r="D172" s="188"/>
      <c r="E172" s="192"/>
      <c r="F172" s="197"/>
      <c r="G172" s="193"/>
    </row>
    <row r="173" spans="1:7" s="34" customFormat="1">
      <c r="A173" s="188"/>
      <c r="B173" s="218" t="s">
        <v>410</v>
      </c>
      <c r="C173" s="196" t="s">
        <v>406</v>
      </c>
      <c r="D173" s="188" t="s">
        <v>94</v>
      </c>
      <c r="E173" s="192">
        <v>5</v>
      </c>
      <c r="F173" s="197">
        <v>500.4</v>
      </c>
      <c r="G173" s="193">
        <f t="shared" si="6"/>
        <v>2502</v>
      </c>
    </row>
    <row r="174" spans="1:7" s="34" customFormat="1" ht="51">
      <c r="A174" s="188">
        <v>81</v>
      </c>
      <c r="B174" s="218" t="s">
        <v>684</v>
      </c>
      <c r="C174" s="153" t="s">
        <v>685</v>
      </c>
      <c r="D174" s="188" t="s">
        <v>94</v>
      </c>
      <c r="E174" s="192">
        <v>10</v>
      </c>
      <c r="F174" s="197">
        <v>74.8</v>
      </c>
      <c r="G174" s="193">
        <f t="shared" si="6"/>
        <v>748</v>
      </c>
    </row>
    <row r="175" spans="1:7" s="34" customFormat="1" ht="25.5">
      <c r="A175" s="188">
        <v>82</v>
      </c>
      <c r="B175" s="232">
        <v>18.579999999999998</v>
      </c>
      <c r="C175" s="163" t="s">
        <v>414</v>
      </c>
      <c r="D175" s="188"/>
      <c r="E175" s="192"/>
      <c r="F175" s="233"/>
      <c r="G175" s="193"/>
    </row>
    <row r="176" spans="1:7" s="34" customFormat="1">
      <c r="A176" s="188"/>
      <c r="B176" s="223" t="s">
        <v>415</v>
      </c>
      <c r="C176" s="163" t="s">
        <v>416</v>
      </c>
      <c r="D176" s="188"/>
      <c r="E176" s="192"/>
      <c r="F176" s="233"/>
      <c r="G176" s="193"/>
    </row>
    <row r="177" spans="1:7" s="34" customFormat="1" ht="25.5">
      <c r="A177" s="188"/>
      <c r="B177" s="223" t="s">
        <v>417</v>
      </c>
      <c r="C177" s="163" t="s">
        <v>418</v>
      </c>
      <c r="D177" s="188" t="s">
        <v>213</v>
      </c>
      <c r="E177" s="192">
        <v>10</v>
      </c>
      <c r="F177" s="231">
        <v>169.7</v>
      </c>
      <c r="G177" s="193">
        <f t="shared" si="6"/>
        <v>1697</v>
      </c>
    </row>
    <row r="178" spans="1:7" s="34" customFormat="1" ht="63.75">
      <c r="A178" s="188">
        <v>83</v>
      </c>
      <c r="B178" s="203" t="s">
        <v>686</v>
      </c>
      <c r="C178" s="153" t="s">
        <v>687</v>
      </c>
      <c r="D178" s="188" t="s">
        <v>213</v>
      </c>
      <c r="E178" s="192">
        <v>3</v>
      </c>
      <c r="F178" s="231">
        <v>299.39999999999998</v>
      </c>
      <c r="G178" s="193">
        <f t="shared" si="6"/>
        <v>898</v>
      </c>
    </row>
    <row r="179" spans="1:7" s="34" customFormat="1" ht="51">
      <c r="A179" s="188">
        <v>84</v>
      </c>
      <c r="B179" s="218">
        <v>18.649999999999999</v>
      </c>
      <c r="C179" s="196" t="s">
        <v>422</v>
      </c>
      <c r="D179" s="188" t="s">
        <v>94</v>
      </c>
      <c r="E179" s="192">
        <v>5</v>
      </c>
      <c r="F179" s="197">
        <v>96.8</v>
      </c>
      <c r="G179" s="193">
        <f t="shared" si="6"/>
        <v>484</v>
      </c>
    </row>
    <row r="180" spans="1:7" s="34" customFormat="1" ht="76.5">
      <c r="A180" s="188">
        <v>85</v>
      </c>
      <c r="B180" s="218">
        <v>18.48</v>
      </c>
      <c r="C180" s="163" t="s">
        <v>688</v>
      </c>
      <c r="D180" s="188" t="s">
        <v>689</v>
      </c>
      <c r="E180" s="192">
        <v>1000</v>
      </c>
      <c r="F180" s="197">
        <v>9.6999999999999993</v>
      </c>
      <c r="G180" s="193">
        <f t="shared" si="6"/>
        <v>9700</v>
      </c>
    </row>
    <row r="181" spans="1:7" s="34" customFormat="1" ht="55.5" customHeight="1">
      <c r="A181" s="188">
        <v>86</v>
      </c>
      <c r="B181" s="234">
        <v>19.600000000000001</v>
      </c>
      <c r="C181" s="196" t="s">
        <v>437</v>
      </c>
      <c r="D181" s="188"/>
      <c r="E181" s="192"/>
      <c r="F181" s="197"/>
      <c r="G181" s="193"/>
    </row>
    <row r="182" spans="1:7" s="34" customFormat="1">
      <c r="A182" s="188"/>
      <c r="B182" s="198" t="s">
        <v>438</v>
      </c>
      <c r="C182" s="196" t="s">
        <v>439</v>
      </c>
      <c r="D182" s="188" t="s">
        <v>49</v>
      </c>
      <c r="E182" s="192">
        <v>40</v>
      </c>
      <c r="F182" s="197">
        <v>410.7</v>
      </c>
      <c r="G182" s="193">
        <f t="shared" si="6"/>
        <v>16428</v>
      </c>
    </row>
    <row r="183" spans="1:7" s="51" customFormat="1" ht="191.25">
      <c r="A183" s="188">
        <v>87</v>
      </c>
      <c r="B183" s="188" t="s">
        <v>537</v>
      </c>
      <c r="C183" s="190" t="s">
        <v>536</v>
      </c>
      <c r="D183" s="188"/>
      <c r="E183" s="192"/>
      <c r="F183" s="198"/>
      <c r="G183" s="193"/>
    </row>
    <row r="184" spans="1:7" s="51" customFormat="1" ht="25.5">
      <c r="A184" s="188"/>
      <c r="B184" s="188" t="s">
        <v>538</v>
      </c>
      <c r="C184" s="190" t="s">
        <v>539</v>
      </c>
      <c r="D184" s="188" t="s">
        <v>213</v>
      </c>
      <c r="E184" s="192">
        <v>7</v>
      </c>
      <c r="F184" s="198">
        <v>4266.8</v>
      </c>
      <c r="G184" s="193">
        <f t="shared" ref="G184:G207" si="8">ROUND(E184*F184,0)</f>
        <v>29868</v>
      </c>
    </row>
    <row r="185" spans="1:7" s="51" customFormat="1" ht="54.75" customHeight="1">
      <c r="A185" s="188">
        <v>88</v>
      </c>
      <c r="B185" s="188">
        <v>19.32</v>
      </c>
      <c r="C185" s="190" t="s">
        <v>465</v>
      </c>
      <c r="D185" s="188"/>
      <c r="E185" s="192"/>
      <c r="F185" s="198"/>
      <c r="G185" s="193"/>
    </row>
    <row r="186" spans="1:7" s="51" customFormat="1" ht="28.5" customHeight="1">
      <c r="A186" s="188"/>
      <c r="B186" s="188" t="s">
        <v>466</v>
      </c>
      <c r="C186" s="190" t="s">
        <v>467</v>
      </c>
      <c r="D186" s="188" t="s">
        <v>213</v>
      </c>
      <c r="E186" s="192">
        <v>1</v>
      </c>
      <c r="F186" s="198">
        <v>33603.4</v>
      </c>
      <c r="G186" s="193">
        <f t="shared" si="8"/>
        <v>33603</v>
      </c>
    </row>
    <row r="187" spans="1:7" s="34" customFormat="1" ht="127.5">
      <c r="A187" s="188">
        <v>89</v>
      </c>
      <c r="B187" s="222">
        <v>24.1</v>
      </c>
      <c r="C187" s="196" t="s">
        <v>468</v>
      </c>
      <c r="D187" s="188"/>
      <c r="E187" s="192"/>
      <c r="F187" s="214"/>
      <c r="G187" s="193"/>
    </row>
    <row r="188" spans="1:7" s="34" customFormat="1">
      <c r="A188" s="188"/>
      <c r="B188" s="201" t="s">
        <v>469</v>
      </c>
      <c r="C188" s="196" t="s">
        <v>470</v>
      </c>
      <c r="D188" s="188" t="s">
        <v>346</v>
      </c>
      <c r="E188" s="192">
        <v>105</v>
      </c>
      <c r="F188" s="198">
        <v>486.8</v>
      </c>
      <c r="G188" s="193">
        <f t="shared" si="8"/>
        <v>51114</v>
      </c>
    </row>
    <row r="189" spans="1:7" s="34" customFormat="1" ht="127.5">
      <c r="A189" s="188">
        <f>A187+1</f>
        <v>90</v>
      </c>
      <c r="B189" s="218">
        <v>24.2</v>
      </c>
      <c r="C189" s="196" t="s">
        <v>471</v>
      </c>
      <c r="D189" s="188"/>
      <c r="E189" s="192"/>
      <c r="F189" s="198"/>
      <c r="G189" s="193"/>
    </row>
    <row r="190" spans="1:7" s="34" customFormat="1">
      <c r="A190" s="188"/>
      <c r="B190" s="201" t="s">
        <v>472</v>
      </c>
      <c r="C190" s="196" t="s">
        <v>473</v>
      </c>
      <c r="D190" s="188" t="s">
        <v>346</v>
      </c>
      <c r="E190" s="192">
        <v>20</v>
      </c>
      <c r="F190" s="198">
        <v>567.9</v>
      </c>
      <c r="G190" s="193">
        <f t="shared" si="8"/>
        <v>11358</v>
      </c>
    </row>
    <row r="191" spans="1:7" s="34" customFormat="1" ht="89.25">
      <c r="A191" s="188">
        <f>A189+1</f>
        <v>91</v>
      </c>
      <c r="B191" s="218">
        <v>24.3</v>
      </c>
      <c r="C191" s="196" t="s">
        <v>474</v>
      </c>
      <c r="D191" s="188"/>
      <c r="E191" s="192"/>
      <c r="F191" s="198"/>
      <c r="G191" s="193"/>
    </row>
    <row r="192" spans="1:7" s="34" customFormat="1">
      <c r="A192" s="188" t="s">
        <v>21</v>
      </c>
      <c r="B192" s="201" t="s">
        <v>694</v>
      </c>
      <c r="C192" s="196" t="s">
        <v>695</v>
      </c>
      <c r="D192" s="188" t="s">
        <v>346</v>
      </c>
      <c r="E192" s="192">
        <v>55</v>
      </c>
      <c r="F192" s="198">
        <v>414.4</v>
      </c>
      <c r="G192" s="193">
        <f t="shared" si="8"/>
        <v>22792</v>
      </c>
    </row>
    <row r="193" spans="1:7" s="34" customFormat="1">
      <c r="A193" s="188" t="s">
        <v>24</v>
      </c>
      <c r="B193" s="201" t="s">
        <v>477</v>
      </c>
      <c r="C193" s="196" t="s">
        <v>478</v>
      </c>
      <c r="D193" s="188" t="s">
        <v>346</v>
      </c>
      <c r="E193" s="192">
        <v>35</v>
      </c>
      <c r="F193" s="198">
        <v>660.1</v>
      </c>
      <c r="G193" s="193">
        <f t="shared" si="8"/>
        <v>23104</v>
      </c>
    </row>
    <row r="194" spans="1:7" s="34" customFormat="1" ht="89.25">
      <c r="A194" s="188">
        <f>A191+1</f>
        <v>92</v>
      </c>
      <c r="B194" s="218">
        <v>24.4</v>
      </c>
      <c r="C194" s="196" t="s">
        <v>479</v>
      </c>
      <c r="D194" s="214"/>
      <c r="E194" s="192"/>
      <c r="F194" s="235"/>
      <c r="G194" s="193"/>
    </row>
    <row r="195" spans="1:7" s="34" customFormat="1">
      <c r="A195" s="188"/>
      <c r="B195" s="218" t="s">
        <v>696</v>
      </c>
      <c r="C195" s="196" t="s">
        <v>697</v>
      </c>
      <c r="D195" s="188" t="s">
        <v>346</v>
      </c>
      <c r="E195" s="192">
        <v>20</v>
      </c>
      <c r="F195" s="198">
        <v>354.9</v>
      </c>
      <c r="G195" s="193">
        <f t="shared" si="8"/>
        <v>7098</v>
      </c>
    </row>
    <row r="196" spans="1:7" s="34" customFormat="1">
      <c r="A196" s="188"/>
      <c r="B196" s="218" t="s">
        <v>532</v>
      </c>
      <c r="C196" s="196" t="s">
        <v>533</v>
      </c>
      <c r="D196" s="188" t="s">
        <v>346</v>
      </c>
      <c r="E196" s="192">
        <v>15</v>
      </c>
      <c r="F196" s="198">
        <v>673.5</v>
      </c>
      <c r="G196" s="193">
        <f t="shared" si="8"/>
        <v>10103</v>
      </c>
    </row>
    <row r="197" spans="1:7" s="34" customFormat="1" ht="90.75" customHeight="1">
      <c r="A197" s="188">
        <v>93</v>
      </c>
      <c r="B197" s="154">
        <v>24.5</v>
      </c>
      <c r="C197" s="164" t="s">
        <v>534</v>
      </c>
      <c r="D197" s="165" t="s">
        <v>10</v>
      </c>
      <c r="E197" s="192">
        <v>0.6</v>
      </c>
      <c r="F197" s="165">
        <v>1188.9000000000001</v>
      </c>
      <c r="G197" s="193">
        <f t="shared" si="8"/>
        <v>713</v>
      </c>
    </row>
    <row r="198" spans="1:7" s="34" customFormat="1" ht="89.25">
      <c r="A198" s="188">
        <v>94</v>
      </c>
      <c r="B198" s="218">
        <v>24.6</v>
      </c>
      <c r="C198" s="196" t="s">
        <v>479</v>
      </c>
      <c r="D198" s="188" t="s">
        <v>10</v>
      </c>
      <c r="E198" s="192">
        <v>0.6</v>
      </c>
      <c r="F198" s="198">
        <v>1195.5999999999999</v>
      </c>
      <c r="G198" s="193">
        <f t="shared" si="8"/>
        <v>717</v>
      </c>
    </row>
    <row r="199" spans="1:7" s="34" customFormat="1" ht="63.75">
      <c r="A199" s="188">
        <v>95</v>
      </c>
      <c r="B199" s="218">
        <v>24.8</v>
      </c>
      <c r="C199" s="196" t="s">
        <v>482</v>
      </c>
      <c r="D199" s="214" t="s">
        <v>483</v>
      </c>
      <c r="E199" s="192">
        <v>7.4059999999999997</v>
      </c>
      <c r="F199" s="235">
        <v>1343.2</v>
      </c>
      <c r="G199" s="193">
        <f t="shared" si="8"/>
        <v>9948</v>
      </c>
    </row>
    <row r="200" spans="1:7" s="34" customFormat="1" ht="191.25">
      <c r="A200" s="188">
        <v>96</v>
      </c>
      <c r="B200" s="218">
        <v>24.12</v>
      </c>
      <c r="C200" s="196" t="s">
        <v>485</v>
      </c>
      <c r="D200" s="188" t="s">
        <v>486</v>
      </c>
      <c r="E200" s="192">
        <v>12</v>
      </c>
      <c r="F200" s="198">
        <v>916.8</v>
      </c>
      <c r="G200" s="193">
        <f t="shared" si="8"/>
        <v>11002</v>
      </c>
    </row>
    <row r="201" spans="1:7" s="34" customFormat="1" ht="51">
      <c r="A201" s="188">
        <f>A200+1</f>
        <v>97</v>
      </c>
      <c r="B201" s="218">
        <v>24.13</v>
      </c>
      <c r="C201" s="190" t="s">
        <v>487</v>
      </c>
      <c r="D201" s="188"/>
      <c r="E201" s="192"/>
      <c r="F201" s="198"/>
      <c r="G201" s="193"/>
    </row>
    <row r="202" spans="1:7" s="34" customFormat="1">
      <c r="A202" s="188"/>
      <c r="B202" s="218" t="s">
        <v>698</v>
      </c>
      <c r="C202" s="196" t="s">
        <v>489</v>
      </c>
      <c r="D202" s="188" t="s">
        <v>213</v>
      </c>
      <c r="E202" s="192">
        <v>1</v>
      </c>
      <c r="F202" s="198">
        <v>210.7</v>
      </c>
      <c r="G202" s="193">
        <f t="shared" si="8"/>
        <v>211</v>
      </c>
    </row>
    <row r="203" spans="1:7" s="34" customFormat="1" ht="51">
      <c r="A203" s="188">
        <f>A201+1</f>
        <v>98</v>
      </c>
      <c r="B203" s="218">
        <v>24.14</v>
      </c>
      <c r="C203" s="196" t="s">
        <v>490</v>
      </c>
      <c r="D203" s="214"/>
      <c r="E203" s="192"/>
      <c r="F203" s="235"/>
      <c r="G203" s="193"/>
    </row>
    <row r="204" spans="1:7" s="52" customFormat="1">
      <c r="A204" s="188"/>
      <c r="B204" s="218" t="s">
        <v>491</v>
      </c>
      <c r="C204" s="196" t="s">
        <v>492</v>
      </c>
      <c r="D204" s="188" t="s">
        <v>213</v>
      </c>
      <c r="E204" s="192">
        <v>2</v>
      </c>
      <c r="F204" s="198">
        <v>1531.4</v>
      </c>
      <c r="G204" s="193">
        <f t="shared" si="8"/>
        <v>3063</v>
      </c>
    </row>
    <row r="205" spans="1:7" s="34" customFormat="1" ht="38.25">
      <c r="A205" s="188">
        <f>A203+1</f>
        <v>99</v>
      </c>
      <c r="B205" s="218">
        <v>24.15</v>
      </c>
      <c r="C205" s="196" t="s">
        <v>493</v>
      </c>
      <c r="D205" s="188"/>
      <c r="E205" s="192"/>
      <c r="F205" s="198"/>
      <c r="G205" s="193"/>
    </row>
    <row r="206" spans="1:7" s="34" customFormat="1">
      <c r="A206" s="188"/>
      <c r="B206" s="218" t="s">
        <v>494</v>
      </c>
      <c r="C206" s="196" t="s">
        <v>489</v>
      </c>
      <c r="D206" s="188" t="s">
        <v>213</v>
      </c>
      <c r="E206" s="192">
        <v>1</v>
      </c>
      <c r="F206" s="198">
        <v>281.8</v>
      </c>
      <c r="G206" s="193">
        <f t="shared" si="8"/>
        <v>282</v>
      </c>
    </row>
    <row r="207" spans="1:7" s="34" customFormat="1" ht="51">
      <c r="A207" s="188">
        <f>A205+1</f>
        <v>100</v>
      </c>
      <c r="B207" s="236" t="s">
        <v>495</v>
      </c>
      <c r="C207" s="196" t="s">
        <v>496</v>
      </c>
      <c r="D207" s="188" t="s">
        <v>213</v>
      </c>
      <c r="E207" s="192">
        <v>1</v>
      </c>
      <c r="F207" s="235">
        <v>22873</v>
      </c>
      <c r="G207" s="193">
        <f t="shared" si="8"/>
        <v>22873</v>
      </c>
    </row>
    <row r="208" spans="1:7" s="34" customFormat="1" ht="76.5">
      <c r="A208" s="188">
        <v>101</v>
      </c>
      <c r="B208" s="218" t="s">
        <v>511</v>
      </c>
      <c r="C208" s="196" t="s">
        <v>512</v>
      </c>
      <c r="D208" s="237" t="s">
        <v>507</v>
      </c>
      <c r="E208" s="192">
        <v>1187.3599999999999</v>
      </c>
      <c r="F208" s="235">
        <v>1027.4000000000001</v>
      </c>
      <c r="G208" s="193">
        <f>ROUND(E208*F208/100,0)</f>
        <v>12199</v>
      </c>
    </row>
    <row r="209" spans="1:7" s="34" customFormat="1" ht="18">
      <c r="A209" s="188"/>
      <c r="B209" s="202"/>
      <c r="C209" s="238" t="s">
        <v>619</v>
      </c>
      <c r="D209" s="203"/>
      <c r="E209" s="192"/>
      <c r="F209" s="235"/>
      <c r="G209" s="193"/>
    </row>
    <row r="210" spans="1:7" s="150" customFormat="1" ht="15">
      <c r="A210" s="239"/>
      <c r="B210" s="240" t="s">
        <v>735</v>
      </c>
      <c r="C210" s="241" t="s">
        <v>542</v>
      </c>
      <c r="D210" s="240"/>
      <c r="E210" s="242"/>
      <c r="F210" s="243"/>
      <c r="G210" s="239"/>
    </row>
    <row r="211" spans="1:7" s="150" customFormat="1" ht="78.75" customHeight="1">
      <c r="A211" s="239">
        <v>102</v>
      </c>
      <c r="B211" s="202">
        <v>7</v>
      </c>
      <c r="C211" s="244" t="s">
        <v>736</v>
      </c>
      <c r="D211" s="202"/>
      <c r="E211" s="215"/>
      <c r="F211" s="245"/>
      <c r="G211" s="239"/>
    </row>
    <row r="212" spans="1:7" s="150" customFormat="1" ht="15">
      <c r="A212" s="239"/>
      <c r="B212" s="202">
        <v>7.7</v>
      </c>
      <c r="C212" s="246" t="s">
        <v>737</v>
      </c>
      <c r="D212" s="202" t="s">
        <v>613</v>
      </c>
      <c r="E212" s="192">
        <v>32</v>
      </c>
      <c r="F212" s="215">
        <v>1316</v>
      </c>
      <c r="G212" s="193">
        <f t="shared" ref="G212:G243" si="9">ROUND(E212*F212,0)</f>
        <v>42112</v>
      </c>
    </row>
    <row r="213" spans="1:7" s="150" customFormat="1" ht="15">
      <c r="A213" s="239"/>
      <c r="B213" s="202">
        <v>7.6</v>
      </c>
      <c r="C213" s="246" t="s">
        <v>546</v>
      </c>
      <c r="D213" s="202" t="s">
        <v>613</v>
      </c>
      <c r="E213" s="192">
        <v>5</v>
      </c>
      <c r="F213" s="215">
        <v>951</v>
      </c>
      <c r="G213" s="193">
        <f t="shared" si="9"/>
        <v>4755</v>
      </c>
    </row>
    <row r="214" spans="1:7" s="150" customFormat="1" ht="63.75">
      <c r="A214" s="239">
        <v>103</v>
      </c>
      <c r="B214" s="202">
        <v>14</v>
      </c>
      <c r="C214" s="247" t="s">
        <v>741</v>
      </c>
      <c r="D214" s="202"/>
      <c r="E214" s="239"/>
      <c r="F214" s="215"/>
      <c r="G214" s="193"/>
    </row>
    <row r="215" spans="1:7" s="150" customFormat="1" ht="15">
      <c r="A215" s="239"/>
      <c r="B215" s="202">
        <v>14.5</v>
      </c>
      <c r="C215" s="246" t="s">
        <v>737</v>
      </c>
      <c r="D215" s="202" t="s">
        <v>712</v>
      </c>
      <c r="E215" s="192">
        <v>2</v>
      </c>
      <c r="F215" s="215">
        <v>10478</v>
      </c>
      <c r="G215" s="193">
        <f t="shared" si="9"/>
        <v>20956</v>
      </c>
    </row>
    <row r="216" spans="1:7" s="150" customFormat="1" ht="76.5">
      <c r="A216" s="239">
        <v>104</v>
      </c>
      <c r="B216" s="202">
        <v>11</v>
      </c>
      <c r="C216" s="247" t="s">
        <v>742</v>
      </c>
      <c r="D216" s="202"/>
      <c r="E216" s="239"/>
      <c r="F216" s="215"/>
      <c r="G216" s="193"/>
    </row>
    <row r="217" spans="1:7" s="150" customFormat="1" ht="15">
      <c r="A217" s="239"/>
      <c r="B217" s="202">
        <v>11.5</v>
      </c>
      <c r="C217" s="246" t="s">
        <v>549</v>
      </c>
      <c r="D217" s="202" t="s">
        <v>711</v>
      </c>
      <c r="E217" s="192">
        <v>3</v>
      </c>
      <c r="F217" s="248">
        <v>6056</v>
      </c>
      <c r="G217" s="193">
        <f t="shared" si="9"/>
        <v>18168</v>
      </c>
    </row>
    <row r="218" spans="1:7" s="150" customFormat="1" ht="15">
      <c r="A218" s="239"/>
      <c r="B218" s="249" t="s">
        <v>708</v>
      </c>
      <c r="C218" s="241" t="s">
        <v>709</v>
      </c>
      <c r="D218" s="250"/>
      <c r="E218" s="239"/>
      <c r="F218" s="251"/>
      <c r="G218" s="193"/>
    </row>
    <row r="219" spans="1:7" s="150" customFormat="1" ht="67.5" customHeight="1">
      <c r="A219" s="239">
        <v>105</v>
      </c>
      <c r="B219" s="202">
        <v>9.1999999999999993</v>
      </c>
      <c r="C219" s="252" t="s">
        <v>710</v>
      </c>
      <c r="D219" s="202" t="s">
        <v>711</v>
      </c>
      <c r="E219" s="192">
        <v>4</v>
      </c>
      <c r="F219" s="253">
        <v>5722</v>
      </c>
      <c r="G219" s="193">
        <f t="shared" si="9"/>
        <v>22888</v>
      </c>
    </row>
    <row r="220" spans="1:7" s="150" customFormat="1" ht="64.5" customHeight="1">
      <c r="A220" s="239">
        <v>106</v>
      </c>
      <c r="B220" s="202"/>
      <c r="C220" s="252" t="s">
        <v>707</v>
      </c>
      <c r="D220" s="202" t="s">
        <v>712</v>
      </c>
      <c r="E220" s="192">
        <v>1</v>
      </c>
      <c r="F220" s="253">
        <v>14109</v>
      </c>
      <c r="G220" s="193">
        <f t="shared" si="9"/>
        <v>14109</v>
      </c>
    </row>
    <row r="221" spans="1:7" s="150" customFormat="1" ht="64.5" customHeight="1">
      <c r="A221" s="239">
        <v>107</v>
      </c>
      <c r="B221" s="202"/>
      <c r="C221" s="252" t="s">
        <v>713</v>
      </c>
      <c r="D221" s="202" t="s">
        <v>712</v>
      </c>
      <c r="E221" s="192">
        <v>4</v>
      </c>
      <c r="F221" s="253">
        <v>1236</v>
      </c>
      <c r="G221" s="193">
        <f t="shared" si="9"/>
        <v>4944</v>
      </c>
    </row>
    <row r="222" spans="1:7" s="150" customFormat="1" ht="64.5" customHeight="1">
      <c r="A222" s="239">
        <v>108</v>
      </c>
      <c r="B222" s="202">
        <v>15.2</v>
      </c>
      <c r="C222" s="252" t="s">
        <v>714</v>
      </c>
      <c r="D222" s="202" t="s">
        <v>213</v>
      </c>
      <c r="E222" s="192">
        <v>2</v>
      </c>
      <c r="F222" s="253">
        <v>6048</v>
      </c>
      <c r="G222" s="193">
        <f t="shared" si="9"/>
        <v>12096</v>
      </c>
    </row>
    <row r="223" spans="1:7" s="150" customFormat="1" ht="102">
      <c r="A223" s="239">
        <v>109</v>
      </c>
      <c r="B223" s="202">
        <v>16.2</v>
      </c>
      <c r="C223" s="252" t="s">
        <v>743</v>
      </c>
      <c r="D223" s="202" t="s">
        <v>711</v>
      </c>
      <c r="E223" s="192">
        <v>4</v>
      </c>
      <c r="F223" s="253">
        <v>4445</v>
      </c>
      <c r="G223" s="193">
        <f t="shared" si="9"/>
        <v>17780</v>
      </c>
    </row>
    <row r="224" spans="1:7" s="150" customFormat="1" ht="127.5">
      <c r="A224" s="239">
        <v>110</v>
      </c>
      <c r="B224" s="202">
        <v>17.2</v>
      </c>
      <c r="C224" s="252" t="s">
        <v>715</v>
      </c>
      <c r="D224" s="202" t="s">
        <v>712</v>
      </c>
      <c r="E224" s="192">
        <v>4</v>
      </c>
      <c r="F224" s="253">
        <v>9616</v>
      </c>
      <c r="G224" s="193">
        <f t="shared" si="9"/>
        <v>38464</v>
      </c>
    </row>
    <row r="225" spans="1:7" s="150" customFormat="1" ht="102">
      <c r="A225" s="239">
        <v>111</v>
      </c>
      <c r="B225" s="202" t="s">
        <v>716</v>
      </c>
      <c r="C225" s="252" t="s">
        <v>744</v>
      </c>
      <c r="D225" s="202" t="s">
        <v>717</v>
      </c>
      <c r="E225" s="192">
        <v>1</v>
      </c>
      <c r="F225" s="253">
        <v>4021</v>
      </c>
      <c r="G225" s="193">
        <f t="shared" si="9"/>
        <v>4021</v>
      </c>
    </row>
    <row r="226" spans="1:7" s="150" customFormat="1" ht="63.75">
      <c r="A226" s="239">
        <v>112</v>
      </c>
      <c r="B226" s="202">
        <v>18.2</v>
      </c>
      <c r="C226" s="244" t="s">
        <v>745</v>
      </c>
      <c r="D226" s="202" t="s">
        <v>717</v>
      </c>
      <c r="E226" s="192">
        <v>4</v>
      </c>
      <c r="F226" s="253">
        <v>1631</v>
      </c>
      <c r="G226" s="193">
        <f t="shared" si="9"/>
        <v>6524</v>
      </c>
    </row>
    <row r="227" spans="1:7" s="150" customFormat="1" ht="63.75">
      <c r="A227" s="239">
        <v>113</v>
      </c>
      <c r="B227" s="202">
        <v>19.100000000000001</v>
      </c>
      <c r="C227" s="244" t="s">
        <v>718</v>
      </c>
      <c r="D227" s="202" t="s">
        <v>712</v>
      </c>
      <c r="E227" s="192">
        <v>2</v>
      </c>
      <c r="F227" s="253">
        <v>6331</v>
      </c>
      <c r="G227" s="193">
        <f t="shared" si="9"/>
        <v>12662</v>
      </c>
    </row>
    <row r="228" spans="1:7" s="150" customFormat="1" ht="81.75" customHeight="1">
      <c r="A228" s="239">
        <v>114</v>
      </c>
      <c r="B228" s="202">
        <v>27.2</v>
      </c>
      <c r="C228" s="244" t="s">
        <v>747</v>
      </c>
      <c r="D228" s="202" t="s">
        <v>712</v>
      </c>
      <c r="E228" s="192">
        <v>1</v>
      </c>
      <c r="F228" s="253">
        <v>17707</v>
      </c>
      <c r="G228" s="193">
        <f t="shared" si="9"/>
        <v>17707</v>
      </c>
    </row>
    <row r="229" spans="1:7" s="150" customFormat="1" ht="15">
      <c r="A229" s="239"/>
      <c r="B229" s="249" t="s">
        <v>719</v>
      </c>
      <c r="C229" s="241" t="s">
        <v>598</v>
      </c>
      <c r="D229" s="249"/>
      <c r="E229" s="239"/>
      <c r="F229" s="254"/>
      <c r="G229" s="193"/>
    </row>
    <row r="230" spans="1:7" s="150" customFormat="1" ht="150" customHeight="1">
      <c r="A230" s="239">
        <v>115</v>
      </c>
      <c r="B230" s="202">
        <v>1</v>
      </c>
      <c r="C230" s="255" t="s">
        <v>748</v>
      </c>
      <c r="D230" s="202"/>
      <c r="E230" s="239"/>
      <c r="F230" s="253"/>
      <c r="G230" s="193"/>
    </row>
    <row r="231" spans="1:7" s="150" customFormat="1" ht="9.9499999999999993" customHeight="1">
      <c r="A231" s="239"/>
      <c r="B231" s="256">
        <v>4.2</v>
      </c>
      <c r="C231" s="257" t="s">
        <v>720</v>
      </c>
      <c r="D231" s="203"/>
      <c r="E231" s="239"/>
      <c r="F231" s="258"/>
      <c r="G231" s="193"/>
    </row>
    <row r="232" spans="1:7" s="150" customFormat="1" ht="9.9499999999999993" customHeight="1">
      <c r="A232" s="239"/>
      <c r="B232" s="256"/>
      <c r="C232" s="246" t="s">
        <v>721</v>
      </c>
      <c r="D232" s="203"/>
      <c r="E232" s="239"/>
      <c r="F232" s="258"/>
      <c r="G232" s="193"/>
    </row>
    <row r="233" spans="1:7" s="150" customFormat="1" ht="9.9499999999999993" customHeight="1">
      <c r="A233" s="239"/>
      <c r="B233" s="256"/>
      <c r="C233" s="246" t="s">
        <v>722</v>
      </c>
      <c r="D233" s="203"/>
      <c r="E233" s="239"/>
      <c r="F233" s="258"/>
      <c r="G233" s="193"/>
    </row>
    <row r="234" spans="1:7" s="150" customFormat="1" ht="9.9499999999999993" customHeight="1">
      <c r="A234" s="239"/>
      <c r="B234" s="256"/>
      <c r="C234" s="246" t="s">
        <v>723</v>
      </c>
      <c r="D234" s="259"/>
      <c r="E234" s="239"/>
      <c r="F234" s="259"/>
      <c r="G234" s="193"/>
    </row>
    <row r="235" spans="1:7" s="150" customFormat="1" ht="9.9499999999999993" customHeight="1">
      <c r="A235" s="239"/>
      <c r="B235" s="256"/>
      <c r="C235" s="246" t="s">
        <v>724</v>
      </c>
      <c r="D235" s="203" t="s">
        <v>711</v>
      </c>
      <c r="E235" s="192">
        <v>1</v>
      </c>
      <c r="F235" s="258">
        <v>84198</v>
      </c>
      <c r="G235" s="193">
        <f t="shared" si="9"/>
        <v>84198</v>
      </c>
    </row>
    <row r="236" spans="1:7" s="150" customFormat="1" ht="25.5">
      <c r="A236" s="239">
        <v>116</v>
      </c>
      <c r="B236" s="202">
        <v>27.22</v>
      </c>
      <c r="C236" s="244" t="s">
        <v>739</v>
      </c>
      <c r="D236" s="202" t="s">
        <v>615</v>
      </c>
      <c r="E236" s="192">
        <v>1</v>
      </c>
      <c r="F236" s="215">
        <v>1442</v>
      </c>
      <c r="G236" s="193">
        <f t="shared" si="9"/>
        <v>1442</v>
      </c>
    </row>
    <row r="237" spans="1:7" s="150" customFormat="1" ht="15">
      <c r="A237" s="239"/>
      <c r="B237" s="249" t="s">
        <v>725</v>
      </c>
      <c r="C237" s="241" t="s">
        <v>726</v>
      </c>
      <c r="D237" s="250"/>
      <c r="E237" s="239"/>
      <c r="F237" s="260"/>
      <c r="G237" s="193"/>
    </row>
    <row r="238" spans="1:7" s="150" customFormat="1" ht="89.25">
      <c r="A238" s="239">
        <v>117</v>
      </c>
      <c r="B238" s="202">
        <v>1</v>
      </c>
      <c r="C238" s="244" t="s">
        <v>746</v>
      </c>
      <c r="D238" s="202"/>
      <c r="E238" s="239"/>
      <c r="F238" s="215"/>
      <c r="G238" s="193"/>
    </row>
    <row r="239" spans="1:7" s="150" customFormat="1" ht="15">
      <c r="A239" s="239"/>
      <c r="B239" s="202" t="s">
        <v>727</v>
      </c>
      <c r="C239" s="246" t="s">
        <v>728</v>
      </c>
      <c r="D239" s="202" t="s">
        <v>717</v>
      </c>
      <c r="E239" s="192">
        <v>3</v>
      </c>
      <c r="F239" s="215">
        <v>7500</v>
      </c>
      <c r="G239" s="193">
        <f t="shared" si="9"/>
        <v>22500</v>
      </c>
    </row>
    <row r="240" spans="1:7" s="150" customFormat="1" ht="79.5" customHeight="1">
      <c r="A240" s="239">
        <v>118</v>
      </c>
      <c r="B240" s="202">
        <v>2</v>
      </c>
      <c r="C240" s="244" t="s">
        <v>749</v>
      </c>
      <c r="D240" s="202"/>
      <c r="E240" s="239"/>
      <c r="F240" s="215"/>
      <c r="G240" s="193"/>
    </row>
    <row r="241" spans="1:7" s="150" customFormat="1" ht="15">
      <c r="A241" s="239"/>
      <c r="B241" s="202" t="s">
        <v>729</v>
      </c>
      <c r="C241" s="246" t="s">
        <v>730</v>
      </c>
      <c r="D241" s="202" t="s">
        <v>213</v>
      </c>
      <c r="E241" s="192">
        <v>2</v>
      </c>
      <c r="F241" s="215">
        <v>2200</v>
      </c>
      <c r="G241" s="193">
        <f t="shared" si="9"/>
        <v>4400</v>
      </c>
    </row>
    <row r="242" spans="1:7" s="150" customFormat="1" ht="12" customHeight="1">
      <c r="A242" s="239"/>
      <c r="B242" s="249" t="s">
        <v>731</v>
      </c>
      <c r="C242" s="241" t="s">
        <v>732</v>
      </c>
      <c r="D242" s="250"/>
      <c r="E242" s="239"/>
      <c r="F242" s="260"/>
      <c r="G242" s="193"/>
    </row>
    <row r="243" spans="1:7" s="150" customFormat="1" ht="25.5">
      <c r="A243" s="239">
        <v>119</v>
      </c>
      <c r="B243" s="250">
        <v>18.48</v>
      </c>
      <c r="C243" s="244" t="s">
        <v>733</v>
      </c>
      <c r="D243" s="202" t="s">
        <v>734</v>
      </c>
      <c r="E243" s="192">
        <v>5000</v>
      </c>
      <c r="F243" s="261">
        <v>9.6999999999999993</v>
      </c>
      <c r="G243" s="193">
        <f t="shared" si="9"/>
        <v>48500</v>
      </c>
    </row>
    <row r="244" spans="1:7" ht="14.25">
      <c r="A244" s="188"/>
      <c r="B244" s="199"/>
      <c r="C244" s="262"/>
      <c r="D244" s="262"/>
      <c r="E244" s="262"/>
      <c r="F244" s="263" t="s">
        <v>631</v>
      </c>
      <c r="G244" s="264">
        <f>SUM(G6:G243)</f>
        <v>8262037</v>
      </c>
    </row>
    <row r="245" spans="1:7" ht="24.95" customHeight="1">
      <c r="A245" s="188"/>
      <c r="B245" s="265" t="s">
        <v>630</v>
      </c>
      <c r="C245" s="265"/>
      <c r="D245" s="265"/>
      <c r="E245" s="265"/>
      <c r="F245" s="265"/>
      <c r="G245" s="313">
        <v>53794</v>
      </c>
    </row>
    <row r="246" spans="1:7" s="69" customFormat="1" ht="24.95" customHeight="1">
      <c r="A246" s="155"/>
      <c r="B246" s="266" t="s">
        <v>626</v>
      </c>
      <c r="C246" s="266"/>
      <c r="D246" s="266"/>
      <c r="E246" s="266"/>
      <c r="F246" s="266"/>
      <c r="G246" s="267">
        <f>G244-G245</f>
        <v>8208243</v>
      </c>
    </row>
    <row r="247" spans="1:7" s="69" customFormat="1" ht="24.95" customHeight="1">
      <c r="A247" s="155"/>
      <c r="B247" s="266" t="s">
        <v>627</v>
      </c>
      <c r="C247" s="266"/>
      <c r="D247" s="266"/>
      <c r="E247" s="266"/>
      <c r="F247" s="266"/>
      <c r="G247" s="267">
        <f>ROUND(G246*0.982,0)</f>
        <v>8060495</v>
      </c>
    </row>
    <row r="248" spans="1:7" s="69" customFormat="1" ht="24.95" customHeight="1">
      <c r="A248" s="155"/>
      <c r="B248" s="266" t="s">
        <v>628</v>
      </c>
      <c r="C248" s="266"/>
      <c r="D248" s="266"/>
      <c r="E248" s="266"/>
      <c r="F248" s="266"/>
      <c r="G248" s="267">
        <f>ROUND(G247*5.36%,0)</f>
        <v>432043</v>
      </c>
    </row>
    <row r="249" spans="1:7" s="69" customFormat="1" ht="24.95" customHeight="1">
      <c r="A249" s="155"/>
      <c r="B249" s="268" t="s">
        <v>841</v>
      </c>
      <c r="C249" s="268"/>
      <c r="D249" s="268"/>
      <c r="E249" s="268"/>
      <c r="F249" s="268"/>
      <c r="G249" s="269">
        <f>G245+G247+G248</f>
        <v>8546332</v>
      </c>
    </row>
    <row r="250" spans="1:7" ht="15.75">
      <c r="A250" s="270" t="s">
        <v>840</v>
      </c>
      <c r="B250" s="270"/>
      <c r="C250" s="270"/>
      <c r="D250" s="270"/>
      <c r="E250" s="270"/>
      <c r="F250" s="270"/>
      <c r="G250" s="270"/>
    </row>
    <row r="251" spans="1:7" hidden="1">
      <c r="A251" s="271"/>
      <c r="B251" s="272"/>
      <c r="C251" s="273"/>
      <c r="D251" s="274"/>
      <c r="E251" s="273"/>
      <c r="F251" s="273"/>
      <c r="G251" s="275"/>
    </row>
    <row r="252" spans="1:7" hidden="1">
      <c r="A252" s="271"/>
      <c r="B252" s="272"/>
      <c r="C252" s="273"/>
      <c r="D252" s="274"/>
      <c r="E252" s="273"/>
      <c r="F252" s="273"/>
      <c r="G252" s="275"/>
    </row>
    <row r="253" spans="1:7" ht="15.75">
      <c r="A253" s="276" t="s">
        <v>752</v>
      </c>
      <c r="B253" s="276" t="s">
        <v>753</v>
      </c>
      <c r="C253" s="277" t="s">
        <v>754</v>
      </c>
      <c r="D253" s="276" t="s">
        <v>755</v>
      </c>
      <c r="E253" s="276" t="s">
        <v>756</v>
      </c>
      <c r="F253" s="276" t="s">
        <v>757</v>
      </c>
      <c r="G253" s="278" t="s">
        <v>758</v>
      </c>
    </row>
    <row r="254" spans="1:7" ht="90">
      <c r="A254" s="279">
        <v>120</v>
      </c>
      <c r="B254" s="279">
        <v>1.3</v>
      </c>
      <c r="C254" s="280" t="s">
        <v>759</v>
      </c>
      <c r="D254" s="281"/>
      <c r="E254" s="281"/>
      <c r="F254" s="281"/>
      <c r="G254" s="282"/>
    </row>
    <row r="255" spans="1:7" ht="15">
      <c r="A255" s="279"/>
      <c r="B255" s="279"/>
      <c r="C255" s="280" t="s">
        <v>760</v>
      </c>
      <c r="D255" s="283">
        <v>20</v>
      </c>
      <c r="E255" s="281"/>
      <c r="F255" s="281"/>
      <c r="G255" s="282"/>
    </row>
    <row r="256" spans="1:7" ht="15">
      <c r="A256" s="284"/>
      <c r="B256" s="284"/>
      <c r="C256" s="285" t="s">
        <v>761</v>
      </c>
      <c r="D256" s="283">
        <v>13</v>
      </c>
      <c r="E256" s="283"/>
      <c r="F256" s="283"/>
      <c r="G256" s="286"/>
    </row>
    <row r="257" spans="1:233" s="25" customFormat="1" ht="15">
      <c r="A257" s="284"/>
      <c r="B257" s="284"/>
      <c r="C257" s="285" t="s">
        <v>762</v>
      </c>
      <c r="D257" s="283">
        <v>34</v>
      </c>
      <c r="E257" s="283"/>
      <c r="F257" s="283"/>
      <c r="G257" s="286"/>
      <c r="H257" s="23"/>
      <c r="I257" s="23"/>
      <c r="J257" s="23"/>
      <c r="K257" s="23"/>
      <c r="L257" s="23"/>
      <c r="M257" s="23"/>
      <c r="N257" s="23"/>
      <c r="O257" s="23"/>
      <c r="P257" s="23"/>
      <c r="Q257" s="23"/>
      <c r="R257" s="23"/>
      <c r="S257" s="23"/>
      <c r="T257" s="23"/>
      <c r="U257" s="23"/>
      <c r="V257" s="23"/>
      <c r="W257" s="23"/>
      <c r="X257" s="23"/>
      <c r="Y257" s="23"/>
      <c r="Z257" s="23"/>
      <c r="AA257" s="23"/>
      <c r="AB257" s="23"/>
      <c r="AC257" s="23"/>
      <c r="AD257" s="23"/>
      <c r="AE257" s="23"/>
      <c r="AF257" s="23"/>
      <c r="AG257" s="23"/>
      <c r="AH257" s="23"/>
      <c r="AI257" s="23"/>
      <c r="AJ257" s="23"/>
      <c r="AK257" s="23"/>
      <c r="AL257" s="23"/>
      <c r="AM257" s="23"/>
      <c r="AN257" s="23"/>
      <c r="AO257" s="23"/>
      <c r="AP257" s="23"/>
      <c r="AQ257" s="23"/>
      <c r="AR257" s="23"/>
      <c r="AS257" s="23"/>
      <c r="AT257" s="23"/>
      <c r="AU257" s="23"/>
      <c r="AV257" s="23"/>
      <c r="AW257" s="23"/>
      <c r="AX257" s="23"/>
      <c r="AY257" s="23"/>
      <c r="AZ257" s="23"/>
      <c r="BA257" s="23"/>
      <c r="BB257" s="23"/>
      <c r="BC257" s="23"/>
      <c r="BD257" s="23"/>
      <c r="BE257" s="23"/>
      <c r="BF257" s="23"/>
      <c r="BG257" s="23"/>
      <c r="BH257" s="23"/>
      <c r="BI257" s="23"/>
      <c r="BJ257" s="23"/>
      <c r="BK257" s="23"/>
      <c r="BL257" s="23"/>
      <c r="BM257" s="23"/>
      <c r="BN257" s="23"/>
      <c r="BO257" s="23"/>
      <c r="BP257" s="23"/>
      <c r="BQ257" s="23"/>
      <c r="BR257" s="23"/>
      <c r="BS257" s="23"/>
      <c r="BT257" s="23"/>
      <c r="BU257" s="23"/>
      <c r="BV257" s="23"/>
      <c r="BW257" s="23"/>
      <c r="BX257" s="23"/>
      <c r="BY257" s="23"/>
      <c r="BZ257" s="23"/>
      <c r="CA257" s="23"/>
      <c r="CB257" s="23"/>
      <c r="CC257" s="23"/>
      <c r="CD257" s="23"/>
      <c r="CE257" s="23"/>
      <c r="CF257" s="23"/>
      <c r="CG257" s="23"/>
      <c r="CH257" s="23"/>
      <c r="CI257" s="23"/>
      <c r="CJ257" s="23"/>
      <c r="CK257" s="23"/>
      <c r="CL257" s="23"/>
      <c r="CM257" s="23"/>
      <c r="CN257" s="23"/>
      <c r="CO257" s="23"/>
      <c r="CP257" s="23"/>
      <c r="CQ257" s="23"/>
      <c r="CR257" s="23"/>
      <c r="CS257" s="23"/>
      <c r="CT257" s="23"/>
      <c r="CU257" s="23"/>
      <c r="CV257" s="23"/>
      <c r="CW257" s="23"/>
      <c r="CX257" s="23"/>
      <c r="CY257" s="23"/>
      <c r="CZ257" s="23"/>
      <c r="DA257" s="23"/>
      <c r="DB257" s="23"/>
      <c r="DC257" s="23"/>
      <c r="DD257" s="23"/>
      <c r="DE257" s="23"/>
      <c r="DF257" s="23"/>
      <c r="DG257" s="23"/>
      <c r="DH257" s="23"/>
      <c r="DI257" s="23"/>
      <c r="DJ257" s="23"/>
      <c r="DK257" s="23"/>
      <c r="DL257" s="23"/>
      <c r="DM257" s="23"/>
      <c r="DN257" s="23"/>
      <c r="DO257" s="23"/>
      <c r="DP257" s="23"/>
      <c r="DQ257" s="23"/>
      <c r="DR257" s="23"/>
      <c r="DS257" s="23"/>
      <c r="DT257" s="23"/>
      <c r="DU257" s="23"/>
      <c r="DV257" s="23"/>
      <c r="DW257" s="23"/>
      <c r="DX257" s="23"/>
      <c r="DY257" s="23"/>
      <c r="DZ257" s="23"/>
      <c r="EA257" s="23"/>
      <c r="EB257" s="23"/>
      <c r="EC257" s="23"/>
      <c r="ED257" s="23"/>
      <c r="EE257" s="23"/>
      <c r="EF257" s="23"/>
      <c r="EG257" s="23"/>
      <c r="EH257" s="23"/>
      <c r="EI257" s="23"/>
      <c r="EJ257" s="23"/>
      <c r="EK257" s="23"/>
      <c r="EL257" s="23"/>
      <c r="EM257" s="23"/>
      <c r="EN257" s="23"/>
      <c r="EO257" s="23"/>
      <c r="EP257" s="23"/>
      <c r="EQ257" s="23"/>
      <c r="ER257" s="23"/>
      <c r="ES257" s="23"/>
      <c r="ET257" s="23"/>
      <c r="EU257" s="23"/>
      <c r="EV257" s="23"/>
      <c r="EW257" s="23"/>
      <c r="EX257" s="23"/>
      <c r="EY257" s="23"/>
      <c r="EZ257" s="23"/>
      <c r="FA257" s="23"/>
      <c r="FB257" s="23"/>
      <c r="FC257" s="23"/>
      <c r="FD257" s="23"/>
      <c r="FE257" s="23"/>
      <c r="FF257" s="23"/>
      <c r="FG257" s="23"/>
      <c r="FH257" s="23"/>
      <c r="FI257" s="23"/>
      <c r="FJ257" s="23"/>
      <c r="FK257" s="23"/>
      <c r="FL257" s="23"/>
      <c r="FM257" s="23"/>
      <c r="FN257" s="23"/>
      <c r="FO257" s="23"/>
      <c r="FP257" s="23"/>
      <c r="FQ257" s="23"/>
      <c r="FR257" s="23"/>
      <c r="FS257" s="23"/>
      <c r="FT257" s="23"/>
      <c r="FU257" s="23"/>
      <c r="FV257" s="23"/>
      <c r="FW257" s="23"/>
      <c r="FX257" s="23"/>
      <c r="FY257" s="23"/>
      <c r="FZ257" s="23"/>
      <c r="GA257" s="23"/>
      <c r="GB257" s="23"/>
      <c r="GC257" s="23"/>
      <c r="GD257" s="23"/>
      <c r="GE257" s="23"/>
      <c r="GF257" s="23"/>
      <c r="GG257" s="23"/>
      <c r="GH257" s="23"/>
      <c r="GI257" s="23"/>
      <c r="GJ257" s="23"/>
      <c r="GK257" s="23"/>
      <c r="GL257" s="23"/>
      <c r="GM257" s="23"/>
      <c r="GN257" s="23"/>
      <c r="GO257" s="23"/>
      <c r="GP257" s="23"/>
      <c r="GQ257" s="23"/>
      <c r="GR257" s="23"/>
      <c r="GS257" s="23"/>
      <c r="GT257" s="23"/>
      <c r="GU257" s="23"/>
      <c r="GV257" s="23"/>
      <c r="GW257" s="23"/>
      <c r="GX257" s="23"/>
      <c r="GY257" s="23"/>
      <c r="GZ257" s="23"/>
      <c r="HA257" s="23"/>
      <c r="HB257" s="23"/>
      <c r="HC257" s="23"/>
      <c r="HD257" s="23"/>
      <c r="HE257" s="23"/>
      <c r="HF257" s="23"/>
      <c r="HG257" s="23"/>
      <c r="HH257" s="23"/>
      <c r="HI257" s="23"/>
      <c r="HJ257" s="23"/>
      <c r="HK257" s="23"/>
      <c r="HL257" s="23"/>
      <c r="HM257" s="23"/>
      <c r="HN257" s="23"/>
      <c r="HO257" s="23"/>
      <c r="HP257" s="23"/>
      <c r="HQ257" s="23"/>
      <c r="HR257" s="23"/>
      <c r="HS257" s="23"/>
      <c r="HT257" s="23"/>
      <c r="HU257" s="23"/>
      <c r="HV257" s="23"/>
      <c r="HW257" s="23"/>
      <c r="HX257" s="23"/>
      <c r="HY257" s="23"/>
    </row>
    <row r="258" spans="1:233" s="25" customFormat="1" ht="15">
      <c r="A258" s="284"/>
      <c r="B258" s="284"/>
      <c r="C258" s="285" t="s">
        <v>763</v>
      </c>
      <c r="D258" s="283">
        <v>9</v>
      </c>
      <c r="E258" s="283"/>
      <c r="F258" s="283"/>
      <c r="G258" s="286"/>
      <c r="H258" s="23"/>
      <c r="I258" s="23"/>
      <c r="J258" s="23"/>
      <c r="K258" s="23"/>
      <c r="L258" s="23"/>
      <c r="M258" s="23"/>
      <c r="N258" s="23"/>
      <c r="O258" s="23"/>
      <c r="P258" s="23"/>
      <c r="Q258" s="23"/>
      <c r="R258" s="23"/>
      <c r="S258" s="23"/>
      <c r="T258" s="23"/>
      <c r="U258" s="23"/>
      <c r="V258" s="23"/>
      <c r="W258" s="23"/>
      <c r="X258" s="23"/>
      <c r="Y258" s="23"/>
      <c r="Z258" s="23"/>
      <c r="AA258" s="23"/>
      <c r="AB258" s="23"/>
      <c r="AC258" s="23"/>
      <c r="AD258" s="23"/>
      <c r="AE258" s="23"/>
      <c r="AF258" s="23"/>
      <c r="AG258" s="23"/>
      <c r="AH258" s="23"/>
      <c r="AI258" s="23"/>
      <c r="AJ258" s="23"/>
      <c r="AK258" s="23"/>
      <c r="AL258" s="23"/>
      <c r="AM258" s="23"/>
      <c r="AN258" s="23"/>
      <c r="AO258" s="23"/>
      <c r="AP258" s="23"/>
      <c r="AQ258" s="23"/>
      <c r="AR258" s="23"/>
      <c r="AS258" s="23"/>
      <c r="AT258" s="23"/>
      <c r="AU258" s="23"/>
      <c r="AV258" s="23"/>
      <c r="AW258" s="23"/>
      <c r="AX258" s="23"/>
      <c r="AY258" s="23"/>
      <c r="AZ258" s="23"/>
      <c r="BA258" s="23"/>
      <c r="BB258" s="23"/>
      <c r="BC258" s="23"/>
      <c r="BD258" s="23"/>
      <c r="BE258" s="23"/>
      <c r="BF258" s="23"/>
      <c r="BG258" s="23"/>
      <c r="BH258" s="23"/>
      <c r="BI258" s="23"/>
      <c r="BJ258" s="23"/>
      <c r="BK258" s="23"/>
      <c r="BL258" s="23"/>
      <c r="BM258" s="23"/>
      <c r="BN258" s="23"/>
      <c r="BO258" s="23"/>
      <c r="BP258" s="23"/>
      <c r="BQ258" s="23"/>
      <c r="BR258" s="23"/>
      <c r="BS258" s="23"/>
      <c r="BT258" s="23"/>
      <c r="BU258" s="23"/>
      <c r="BV258" s="23"/>
      <c r="BW258" s="23"/>
      <c r="BX258" s="23"/>
      <c r="BY258" s="23"/>
      <c r="BZ258" s="23"/>
      <c r="CA258" s="23"/>
      <c r="CB258" s="23"/>
      <c r="CC258" s="23"/>
      <c r="CD258" s="23"/>
      <c r="CE258" s="23"/>
      <c r="CF258" s="23"/>
      <c r="CG258" s="23"/>
      <c r="CH258" s="23"/>
      <c r="CI258" s="23"/>
      <c r="CJ258" s="23"/>
      <c r="CK258" s="23"/>
      <c r="CL258" s="23"/>
      <c r="CM258" s="23"/>
      <c r="CN258" s="23"/>
      <c r="CO258" s="23"/>
      <c r="CP258" s="23"/>
      <c r="CQ258" s="23"/>
      <c r="CR258" s="23"/>
      <c r="CS258" s="23"/>
      <c r="CT258" s="23"/>
      <c r="CU258" s="23"/>
      <c r="CV258" s="23"/>
      <c r="CW258" s="23"/>
      <c r="CX258" s="23"/>
      <c r="CY258" s="23"/>
      <c r="CZ258" s="23"/>
      <c r="DA258" s="23"/>
      <c r="DB258" s="23"/>
      <c r="DC258" s="23"/>
      <c r="DD258" s="23"/>
      <c r="DE258" s="23"/>
      <c r="DF258" s="23"/>
      <c r="DG258" s="23"/>
      <c r="DH258" s="23"/>
      <c r="DI258" s="23"/>
      <c r="DJ258" s="23"/>
      <c r="DK258" s="23"/>
      <c r="DL258" s="23"/>
      <c r="DM258" s="23"/>
      <c r="DN258" s="23"/>
      <c r="DO258" s="23"/>
      <c r="DP258" s="23"/>
      <c r="DQ258" s="23"/>
      <c r="DR258" s="23"/>
      <c r="DS258" s="23"/>
      <c r="DT258" s="23"/>
      <c r="DU258" s="23"/>
      <c r="DV258" s="23"/>
      <c r="DW258" s="23"/>
      <c r="DX258" s="23"/>
      <c r="DY258" s="23"/>
      <c r="DZ258" s="23"/>
      <c r="EA258" s="23"/>
      <c r="EB258" s="23"/>
      <c r="EC258" s="23"/>
      <c r="ED258" s="23"/>
      <c r="EE258" s="23"/>
      <c r="EF258" s="23"/>
      <c r="EG258" s="23"/>
      <c r="EH258" s="23"/>
      <c r="EI258" s="23"/>
      <c r="EJ258" s="23"/>
      <c r="EK258" s="23"/>
      <c r="EL258" s="23"/>
      <c r="EM258" s="23"/>
      <c r="EN258" s="23"/>
      <c r="EO258" s="23"/>
      <c r="EP258" s="23"/>
      <c r="EQ258" s="23"/>
      <c r="ER258" s="23"/>
      <c r="ES258" s="23"/>
      <c r="ET258" s="23"/>
      <c r="EU258" s="23"/>
      <c r="EV258" s="23"/>
      <c r="EW258" s="23"/>
      <c r="EX258" s="23"/>
      <c r="EY258" s="23"/>
      <c r="EZ258" s="23"/>
      <c r="FA258" s="23"/>
      <c r="FB258" s="23"/>
      <c r="FC258" s="23"/>
      <c r="FD258" s="23"/>
      <c r="FE258" s="23"/>
      <c r="FF258" s="23"/>
      <c r="FG258" s="23"/>
      <c r="FH258" s="23"/>
      <c r="FI258" s="23"/>
      <c r="FJ258" s="23"/>
      <c r="FK258" s="23"/>
      <c r="FL258" s="23"/>
      <c r="FM258" s="23"/>
      <c r="FN258" s="23"/>
      <c r="FO258" s="23"/>
      <c r="FP258" s="23"/>
      <c r="FQ258" s="23"/>
      <c r="FR258" s="23"/>
      <c r="FS258" s="23"/>
      <c r="FT258" s="23"/>
      <c r="FU258" s="23"/>
      <c r="FV258" s="23"/>
      <c r="FW258" s="23"/>
      <c r="FX258" s="23"/>
      <c r="FY258" s="23"/>
      <c r="FZ258" s="23"/>
      <c r="GA258" s="23"/>
      <c r="GB258" s="23"/>
      <c r="GC258" s="23"/>
      <c r="GD258" s="23"/>
      <c r="GE258" s="23"/>
      <c r="GF258" s="23"/>
      <c r="GG258" s="23"/>
      <c r="GH258" s="23"/>
      <c r="GI258" s="23"/>
      <c r="GJ258" s="23"/>
      <c r="GK258" s="23"/>
      <c r="GL258" s="23"/>
      <c r="GM258" s="23"/>
      <c r="GN258" s="23"/>
      <c r="GO258" s="23"/>
      <c r="GP258" s="23"/>
      <c r="GQ258" s="23"/>
      <c r="GR258" s="23"/>
      <c r="GS258" s="23"/>
      <c r="GT258" s="23"/>
      <c r="GU258" s="23"/>
      <c r="GV258" s="23"/>
      <c r="GW258" s="23"/>
      <c r="GX258" s="23"/>
      <c r="GY258" s="23"/>
      <c r="GZ258" s="23"/>
      <c r="HA258" s="23"/>
      <c r="HB258" s="23"/>
      <c r="HC258" s="23"/>
      <c r="HD258" s="23"/>
      <c r="HE258" s="23"/>
      <c r="HF258" s="23"/>
      <c r="HG258" s="23"/>
      <c r="HH258" s="23"/>
      <c r="HI258" s="23"/>
      <c r="HJ258" s="23"/>
      <c r="HK258" s="23"/>
      <c r="HL258" s="23"/>
      <c r="HM258" s="23"/>
      <c r="HN258" s="23"/>
      <c r="HO258" s="23"/>
      <c r="HP258" s="23"/>
      <c r="HQ258" s="23"/>
      <c r="HR258" s="23"/>
      <c r="HS258" s="23"/>
      <c r="HT258" s="23"/>
      <c r="HU258" s="23"/>
      <c r="HV258" s="23"/>
      <c r="HW258" s="23"/>
      <c r="HX258" s="23"/>
      <c r="HY258" s="23"/>
    </row>
    <row r="259" spans="1:233" ht="15">
      <c r="A259" s="284"/>
      <c r="B259" s="284"/>
      <c r="C259" s="285" t="s">
        <v>764</v>
      </c>
      <c r="D259" s="283">
        <v>8</v>
      </c>
      <c r="E259" s="283"/>
      <c r="F259" s="283"/>
      <c r="G259" s="286"/>
    </row>
    <row r="260" spans="1:233" ht="15">
      <c r="A260" s="279"/>
      <c r="B260" s="279" t="s">
        <v>765</v>
      </c>
      <c r="C260" s="287" t="s">
        <v>766</v>
      </c>
      <c r="D260" s="283">
        <f>SUM(D255:D259)</f>
        <v>84</v>
      </c>
      <c r="E260" s="288" t="s">
        <v>767</v>
      </c>
      <c r="F260" s="289">
        <v>1146</v>
      </c>
      <c r="G260" s="290">
        <f>D260*F260</f>
        <v>96264</v>
      </c>
    </row>
    <row r="261" spans="1:233" ht="90">
      <c r="A261" s="291">
        <v>121</v>
      </c>
      <c r="B261" s="279">
        <v>1.32</v>
      </c>
      <c r="C261" s="292" t="s">
        <v>768</v>
      </c>
      <c r="D261" s="283">
        <v>12</v>
      </c>
      <c r="E261" s="288" t="s">
        <v>213</v>
      </c>
      <c r="F261" s="293">
        <v>531</v>
      </c>
      <c r="G261" s="290">
        <f>D261*F261</f>
        <v>6372</v>
      </c>
    </row>
    <row r="262" spans="1:233" ht="105">
      <c r="A262" s="279">
        <v>122</v>
      </c>
      <c r="B262" s="279">
        <v>1.5</v>
      </c>
      <c r="C262" s="294" t="s">
        <v>769</v>
      </c>
      <c r="D262" s="283">
        <v>168</v>
      </c>
      <c r="E262" s="288" t="s">
        <v>770</v>
      </c>
      <c r="F262" s="289">
        <v>309</v>
      </c>
      <c r="G262" s="290">
        <f>D262*F262</f>
        <v>51912</v>
      </c>
    </row>
    <row r="263" spans="1:233" ht="90">
      <c r="A263" s="291">
        <v>123</v>
      </c>
      <c r="B263" s="279">
        <v>1.53</v>
      </c>
      <c r="C263" s="280" t="s">
        <v>771</v>
      </c>
      <c r="D263" s="283">
        <v>9</v>
      </c>
      <c r="E263" s="288" t="s">
        <v>213</v>
      </c>
      <c r="F263" s="289">
        <v>683</v>
      </c>
      <c r="G263" s="290">
        <f>D263*F263</f>
        <v>6147</v>
      </c>
    </row>
    <row r="264" spans="1:233" ht="90">
      <c r="A264" s="279">
        <v>124</v>
      </c>
      <c r="B264" s="279">
        <v>1.55</v>
      </c>
      <c r="C264" s="280" t="s">
        <v>772</v>
      </c>
      <c r="D264" s="283">
        <v>9</v>
      </c>
      <c r="E264" s="288" t="s">
        <v>213</v>
      </c>
      <c r="F264" s="289">
        <v>632</v>
      </c>
      <c r="G264" s="290">
        <f>D264*F264</f>
        <v>5688</v>
      </c>
    </row>
    <row r="265" spans="1:233" ht="75">
      <c r="A265" s="291">
        <v>125</v>
      </c>
      <c r="B265" s="279">
        <v>1.7</v>
      </c>
      <c r="C265" s="292" t="s">
        <v>773</v>
      </c>
      <c r="D265" s="283"/>
      <c r="E265" s="288"/>
      <c r="F265" s="293"/>
      <c r="G265" s="290"/>
    </row>
    <row r="266" spans="1:233" ht="15">
      <c r="A266" s="291"/>
      <c r="B266" s="279" t="s">
        <v>774</v>
      </c>
      <c r="C266" s="292" t="s">
        <v>775</v>
      </c>
      <c r="D266" s="283">
        <v>210</v>
      </c>
      <c r="E266" s="288" t="s">
        <v>770</v>
      </c>
      <c r="F266" s="293">
        <v>201</v>
      </c>
      <c r="G266" s="290">
        <f t="shared" ref="G266:G268" si="10">D266*F266</f>
        <v>42210</v>
      </c>
    </row>
    <row r="267" spans="1:233" ht="30">
      <c r="A267" s="291"/>
      <c r="B267" s="279" t="s">
        <v>776</v>
      </c>
      <c r="C267" s="292" t="s">
        <v>777</v>
      </c>
      <c r="D267" s="283">
        <v>240</v>
      </c>
      <c r="E267" s="288" t="s">
        <v>770</v>
      </c>
      <c r="F267" s="293">
        <v>246</v>
      </c>
      <c r="G267" s="290">
        <f t="shared" si="10"/>
        <v>59040</v>
      </c>
    </row>
    <row r="268" spans="1:233" ht="15">
      <c r="A268" s="291"/>
      <c r="B268" s="279" t="s">
        <v>778</v>
      </c>
      <c r="C268" s="292" t="s">
        <v>779</v>
      </c>
      <c r="D268" s="283">
        <v>135</v>
      </c>
      <c r="E268" s="288" t="s">
        <v>770</v>
      </c>
      <c r="F268" s="293">
        <v>309</v>
      </c>
      <c r="G268" s="290">
        <f t="shared" si="10"/>
        <v>41715</v>
      </c>
    </row>
    <row r="269" spans="1:233" ht="15">
      <c r="A269" s="291"/>
      <c r="B269" s="279" t="s">
        <v>780</v>
      </c>
      <c r="C269" s="292" t="s">
        <v>781</v>
      </c>
      <c r="D269" s="283">
        <v>30</v>
      </c>
      <c r="E269" s="288" t="s">
        <v>770</v>
      </c>
      <c r="F269" s="293">
        <v>660</v>
      </c>
      <c r="G269" s="290">
        <f>D269*F269</f>
        <v>19800</v>
      </c>
    </row>
    <row r="270" spans="1:233" ht="15">
      <c r="A270" s="291"/>
      <c r="B270" s="279" t="s">
        <v>782</v>
      </c>
      <c r="C270" s="292" t="s">
        <v>783</v>
      </c>
      <c r="D270" s="283">
        <v>30</v>
      </c>
      <c r="E270" s="288" t="s">
        <v>770</v>
      </c>
      <c r="F270" s="293">
        <v>925</v>
      </c>
      <c r="G270" s="290">
        <f>D270*F270</f>
        <v>27750</v>
      </c>
    </row>
    <row r="271" spans="1:233" ht="120">
      <c r="A271" s="279">
        <v>126</v>
      </c>
      <c r="B271" s="279">
        <v>2.9</v>
      </c>
      <c r="C271" s="295" t="s">
        <v>784</v>
      </c>
      <c r="D271" s="283"/>
      <c r="E271" s="288"/>
      <c r="F271" s="289"/>
      <c r="G271" s="290"/>
    </row>
    <row r="272" spans="1:233" ht="15">
      <c r="A272" s="279"/>
      <c r="B272" s="279" t="s">
        <v>785</v>
      </c>
      <c r="C272" s="280" t="s">
        <v>786</v>
      </c>
      <c r="D272" s="283">
        <v>2</v>
      </c>
      <c r="E272" s="288" t="s">
        <v>213</v>
      </c>
      <c r="F272" s="289">
        <v>4184</v>
      </c>
      <c r="G272" s="290">
        <f t="shared" ref="G272:G273" si="11">D272*F272</f>
        <v>8368</v>
      </c>
    </row>
    <row r="273" spans="1:7" ht="15">
      <c r="A273" s="279"/>
      <c r="B273" s="279" t="s">
        <v>787</v>
      </c>
      <c r="C273" s="280" t="s">
        <v>788</v>
      </c>
      <c r="D273" s="283">
        <v>1</v>
      </c>
      <c r="E273" s="288" t="s">
        <v>213</v>
      </c>
      <c r="F273" s="289">
        <v>5132</v>
      </c>
      <c r="G273" s="290">
        <f t="shared" si="11"/>
        <v>5132</v>
      </c>
    </row>
    <row r="274" spans="1:7" ht="90">
      <c r="A274" s="279">
        <v>127</v>
      </c>
      <c r="B274" s="279">
        <v>2.12</v>
      </c>
      <c r="C274" s="280" t="s">
        <v>789</v>
      </c>
      <c r="D274" s="283"/>
      <c r="E274" s="288"/>
      <c r="F274" s="289"/>
      <c r="G274" s="290"/>
    </row>
    <row r="275" spans="1:7" ht="15">
      <c r="A275" s="279"/>
      <c r="B275" s="279" t="s">
        <v>790</v>
      </c>
      <c r="C275" s="280" t="s">
        <v>791</v>
      </c>
      <c r="D275" s="283">
        <v>42</v>
      </c>
      <c r="E275" s="288" t="s">
        <v>213</v>
      </c>
      <c r="F275" s="289">
        <v>237</v>
      </c>
      <c r="G275" s="290">
        <f>D275*F275</f>
        <v>9954</v>
      </c>
    </row>
    <row r="276" spans="1:7" ht="15">
      <c r="A276" s="279"/>
      <c r="B276" s="279" t="s">
        <v>792</v>
      </c>
      <c r="C276" s="280" t="s">
        <v>793</v>
      </c>
      <c r="D276" s="283">
        <v>4</v>
      </c>
      <c r="E276" s="288" t="s">
        <v>213</v>
      </c>
      <c r="F276" s="289">
        <v>1859</v>
      </c>
      <c r="G276" s="290">
        <f>D276*F276</f>
        <v>7436</v>
      </c>
    </row>
    <row r="277" spans="1:7" ht="15">
      <c r="A277" s="279"/>
      <c r="B277" s="279" t="s">
        <v>794</v>
      </c>
      <c r="C277" s="280" t="s">
        <v>795</v>
      </c>
      <c r="D277" s="283">
        <v>3</v>
      </c>
      <c r="E277" s="288" t="s">
        <v>213</v>
      </c>
      <c r="F277" s="289">
        <v>2329</v>
      </c>
      <c r="G277" s="290">
        <f>D277*F277</f>
        <v>6987</v>
      </c>
    </row>
    <row r="278" spans="1:7" ht="75">
      <c r="A278" s="279">
        <v>128</v>
      </c>
      <c r="B278" s="279">
        <v>7.7</v>
      </c>
      <c r="C278" s="280" t="s">
        <v>796</v>
      </c>
      <c r="D278" s="283"/>
      <c r="E278" s="288"/>
      <c r="F278" s="289"/>
      <c r="G278" s="290"/>
    </row>
    <row r="279" spans="1:7" ht="15">
      <c r="A279" s="279"/>
      <c r="B279" s="279" t="s">
        <v>797</v>
      </c>
      <c r="C279" s="280" t="s">
        <v>798</v>
      </c>
      <c r="D279" s="283">
        <v>100</v>
      </c>
      <c r="E279" s="288" t="s">
        <v>770</v>
      </c>
      <c r="F279" s="289">
        <v>748</v>
      </c>
      <c r="G279" s="290">
        <f>D279*F279</f>
        <v>74800</v>
      </c>
    </row>
    <row r="280" spans="1:7" ht="90">
      <c r="A280" s="279">
        <v>129</v>
      </c>
      <c r="B280" s="279">
        <v>7.1</v>
      </c>
      <c r="C280" s="280" t="s">
        <v>799</v>
      </c>
      <c r="D280" s="283"/>
      <c r="E280" s="288"/>
      <c r="F280" s="289"/>
      <c r="G280" s="290"/>
    </row>
    <row r="281" spans="1:7" ht="15">
      <c r="A281" s="279"/>
      <c r="B281" s="279" t="s">
        <v>800</v>
      </c>
      <c r="C281" s="280" t="s">
        <v>801</v>
      </c>
      <c r="D281" s="283">
        <v>90</v>
      </c>
      <c r="E281" s="288" t="s">
        <v>770</v>
      </c>
      <c r="F281" s="289">
        <v>326</v>
      </c>
      <c r="G281" s="290">
        <f t="shared" ref="G281:G287" si="12">D281*F281</f>
        <v>29340</v>
      </c>
    </row>
    <row r="282" spans="1:7" ht="150">
      <c r="A282" s="279">
        <v>130</v>
      </c>
      <c r="B282" s="279">
        <v>2.33</v>
      </c>
      <c r="C282" s="295" t="s">
        <v>802</v>
      </c>
      <c r="D282" s="283"/>
      <c r="E282" s="288"/>
      <c r="F282" s="289"/>
      <c r="G282" s="290"/>
    </row>
    <row r="283" spans="1:7" ht="15">
      <c r="A283" s="279"/>
      <c r="B283" s="279" t="s">
        <v>803</v>
      </c>
      <c r="C283" s="295" t="s">
        <v>804</v>
      </c>
      <c r="D283" s="283">
        <v>1</v>
      </c>
      <c r="E283" s="288" t="s">
        <v>213</v>
      </c>
      <c r="F283" s="289">
        <v>12107</v>
      </c>
      <c r="G283" s="290">
        <f t="shared" si="12"/>
        <v>12107</v>
      </c>
    </row>
    <row r="284" spans="1:7" ht="90">
      <c r="A284" s="279">
        <v>131</v>
      </c>
      <c r="B284" s="279">
        <v>2.4</v>
      </c>
      <c r="C284" s="295" t="s">
        <v>805</v>
      </c>
      <c r="D284" s="283"/>
      <c r="E284" s="288"/>
      <c r="F284" s="289"/>
      <c r="G284" s="290"/>
    </row>
    <row r="285" spans="1:7" ht="15">
      <c r="A285" s="279"/>
      <c r="B285" s="279" t="s">
        <v>806</v>
      </c>
      <c r="C285" s="295" t="s">
        <v>807</v>
      </c>
      <c r="D285" s="283">
        <v>1</v>
      </c>
      <c r="E285" s="288" t="s">
        <v>213</v>
      </c>
      <c r="F285" s="289">
        <v>8676</v>
      </c>
      <c r="G285" s="290">
        <f t="shared" si="12"/>
        <v>8676</v>
      </c>
    </row>
    <row r="286" spans="1:7" ht="45">
      <c r="A286" s="279">
        <v>132</v>
      </c>
      <c r="B286" s="279">
        <v>1.33</v>
      </c>
      <c r="C286" s="280" t="s">
        <v>808</v>
      </c>
      <c r="D286" s="283">
        <v>29</v>
      </c>
      <c r="E286" s="288" t="s">
        <v>213</v>
      </c>
      <c r="F286" s="289">
        <v>64</v>
      </c>
      <c r="G286" s="290">
        <f t="shared" si="12"/>
        <v>1856</v>
      </c>
    </row>
    <row r="287" spans="1:7" ht="30">
      <c r="A287" s="279">
        <v>133</v>
      </c>
      <c r="B287" s="279">
        <v>1.34</v>
      </c>
      <c r="C287" s="280" t="s">
        <v>809</v>
      </c>
      <c r="D287" s="283">
        <v>20</v>
      </c>
      <c r="E287" s="288" t="s">
        <v>213</v>
      </c>
      <c r="F287" s="289">
        <v>80</v>
      </c>
      <c r="G287" s="290">
        <f t="shared" si="12"/>
        <v>1600</v>
      </c>
    </row>
    <row r="288" spans="1:7" ht="45">
      <c r="A288" s="279">
        <v>134</v>
      </c>
      <c r="B288" s="279">
        <v>6.1</v>
      </c>
      <c r="C288" s="295" t="s">
        <v>810</v>
      </c>
      <c r="D288" s="283"/>
      <c r="E288" s="288"/>
      <c r="F288" s="289"/>
      <c r="G288" s="290"/>
    </row>
    <row r="289" spans="1:7" ht="15">
      <c r="A289" s="279"/>
      <c r="B289" s="279" t="s">
        <v>811</v>
      </c>
      <c r="C289" s="295" t="s">
        <v>812</v>
      </c>
      <c r="D289" s="283">
        <v>20</v>
      </c>
      <c r="E289" s="288" t="s">
        <v>213</v>
      </c>
      <c r="F289" s="289">
        <v>239</v>
      </c>
      <c r="G289" s="290">
        <f t="shared" ref="G289:G290" si="13">D289*F289</f>
        <v>4780</v>
      </c>
    </row>
    <row r="290" spans="1:7" ht="105">
      <c r="A290" s="291">
        <v>135</v>
      </c>
      <c r="B290" s="279">
        <v>5.0999999999999996</v>
      </c>
      <c r="C290" s="292" t="s">
        <v>813</v>
      </c>
      <c r="D290" s="283">
        <v>13</v>
      </c>
      <c r="E290" s="288" t="s">
        <v>213</v>
      </c>
      <c r="F290" s="293">
        <v>521</v>
      </c>
      <c r="G290" s="290">
        <f t="shared" si="13"/>
        <v>6773</v>
      </c>
    </row>
    <row r="291" spans="1:7" ht="120">
      <c r="A291" s="279">
        <v>136</v>
      </c>
      <c r="B291" s="279">
        <v>5.8</v>
      </c>
      <c r="C291" s="280" t="s">
        <v>814</v>
      </c>
      <c r="D291" s="283"/>
      <c r="E291" s="288"/>
      <c r="F291" s="289"/>
      <c r="G291" s="290"/>
    </row>
    <row r="292" spans="1:7" ht="15">
      <c r="A292" s="279"/>
      <c r="B292" s="279" t="s">
        <v>815</v>
      </c>
      <c r="C292" s="280" t="s">
        <v>816</v>
      </c>
      <c r="D292" s="283">
        <v>34</v>
      </c>
      <c r="E292" s="288" t="s">
        <v>213</v>
      </c>
      <c r="F292" s="289">
        <v>1608</v>
      </c>
      <c r="G292" s="290">
        <f>D292*F292</f>
        <v>54672</v>
      </c>
    </row>
    <row r="293" spans="1:7" ht="75">
      <c r="A293" s="279">
        <v>137</v>
      </c>
      <c r="B293" s="279">
        <v>1.25</v>
      </c>
      <c r="C293" s="280" t="s">
        <v>817</v>
      </c>
      <c r="D293" s="283">
        <v>9</v>
      </c>
      <c r="E293" s="288" t="s">
        <v>213</v>
      </c>
      <c r="F293" s="289">
        <v>358</v>
      </c>
      <c r="G293" s="290">
        <f>D293*F293</f>
        <v>3222</v>
      </c>
    </row>
    <row r="294" spans="1:7" ht="90">
      <c r="A294" s="279">
        <v>138</v>
      </c>
      <c r="B294" s="279">
        <v>5.14</v>
      </c>
      <c r="C294" s="295" t="s">
        <v>818</v>
      </c>
      <c r="D294" s="283"/>
      <c r="E294" s="288"/>
      <c r="F294" s="289"/>
      <c r="G294" s="290"/>
    </row>
    <row r="295" spans="1:7" ht="15">
      <c r="A295" s="279"/>
      <c r="B295" s="279" t="s">
        <v>819</v>
      </c>
      <c r="C295" s="295" t="s">
        <v>820</v>
      </c>
      <c r="D295" s="283">
        <v>11</v>
      </c>
      <c r="E295" s="288" t="s">
        <v>213</v>
      </c>
      <c r="F295" s="289">
        <v>4805</v>
      </c>
      <c r="G295" s="290">
        <f>D295*F295</f>
        <v>52855</v>
      </c>
    </row>
    <row r="296" spans="1:7" ht="120">
      <c r="A296" s="279">
        <v>139</v>
      </c>
      <c r="B296" s="279">
        <v>8.5</v>
      </c>
      <c r="C296" s="280" t="s">
        <v>821</v>
      </c>
      <c r="D296" s="283">
        <v>11</v>
      </c>
      <c r="E296" s="288" t="s">
        <v>213</v>
      </c>
      <c r="F296" s="289">
        <v>1038</v>
      </c>
      <c r="G296" s="290">
        <f>D296*F296</f>
        <v>11418</v>
      </c>
    </row>
    <row r="297" spans="1:7" ht="105">
      <c r="A297" s="279">
        <v>140</v>
      </c>
      <c r="B297" s="279">
        <v>8.15</v>
      </c>
      <c r="C297" s="280" t="s">
        <v>822</v>
      </c>
      <c r="D297" s="283">
        <v>9</v>
      </c>
      <c r="E297" s="288" t="s">
        <v>213</v>
      </c>
      <c r="F297" s="289">
        <v>2482</v>
      </c>
      <c r="G297" s="290">
        <f>D297*F297</f>
        <v>22338</v>
      </c>
    </row>
    <row r="298" spans="1:7" ht="75">
      <c r="A298" s="279">
        <v>141</v>
      </c>
      <c r="B298" s="279">
        <v>8.18</v>
      </c>
      <c r="C298" s="280" t="s">
        <v>823</v>
      </c>
      <c r="D298" s="283"/>
      <c r="E298" s="288"/>
      <c r="F298" s="289"/>
      <c r="G298" s="290"/>
    </row>
    <row r="299" spans="1:7" ht="15">
      <c r="A299" s="279"/>
      <c r="B299" s="279" t="s">
        <v>824</v>
      </c>
      <c r="C299" s="280" t="s">
        <v>825</v>
      </c>
      <c r="D299" s="283">
        <v>5</v>
      </c>
      <c r="E299" s="288" t="s">
        <v>213</v>
      </c>
      <c r="F299" s="289">
        <v>1861</v>
      </c>
      <c r="G299" s="290">
        <f t="shared" ref="G299" si="14">D299*F299</f>
        <v>9305</v>
      </c>
    </row>
    <row r="300" spans="1:7" ht="15">
      <c r="A300" s="279"/>
      <c r="B300" s="279" t="s">
        <v>826</v>
      </c>
      <c r="C300" s="280" t="s">
        <v>827</v>
      </c>
      <c r="D300" s="283">
        <v>3</v>
      </c>
      <c r="E300" s="288" t="s">
        <v>213</v>
      </c>
      <c r="F300" s="289">
        <v>2074</v>
      </c>
      <c r="G300" s="290">
        <f>D300*F300</f>
        <v>6222</v>
      </c>
    </row>
    <row r="301" spans="1:7" ht="60">
      <c r="A301" s="279">
        <v>142</v>
      </c>
      <c r="B301" s="279">
        <v>1.27</v>
      </c>
      <c r="C301" s="280" t="s">
        <v>828</v>
      </c>
      <c r="D301" s="283"/>
      <c r="E301" s="288"/>
      <c r="F301" s="289"/>
      <c r="G301" s="290"/>
    </row>
    <row r="302" spans="1:7" ht="15">
      <c r="A302" s="279"/>
      <c r="B302" s="279" t="s">
        <v>829</v>
      </c>
      <c r="C302" s="280" t="s">
        <v>830</v>
      </c>
      <c r="D302" s="283">
        <v>9</v>
      </c>
      <c r="E302" s="288" t="s">
        <v>213</v>
      </c>
      <c r="F302" s="289">
        <v>234</v>
      </c>
      <c r="G302" s="290">
        <f t="shared" ref="G302:G307" si="15">D302*F302</f>
        <v>2106</v>
      </c>
    </row>
    <row r="303" spans="1:7" ht="60">
      <c r="A303" s="279">
        <v>143</v>
      </c>
      <c r="B303" s="279">
        <v>1.24</v>
      </c>
      <c r="C303" s="280" t="s">
        <v>831</v>
      </c>
      <c r="D303" s="283"/>
      <c r="E303" s="288"/>
      <c r="F303" s="289"/>
      <c r="G303" s="290"/>
    </row>
    <row r="304" spans="1:7" ht="15">
      <c r="A304" s="279"/>
      <c r="B304" s="279" t="s">
        <v>832</v>
      </c>
      <c r="C304" s="280" t="s">
        <v>833</v>
      </c>
      <c r="D304" s="283">
        <v>10</v>
      </c>
      <c r="E304" s="288" t="s">
        <v>213</v>
      </c>
      <c r="F304" s="289">
        <v>82</v>
      </c>
      <c r="G304" s="290">
        <f t="shared" si="15"/>
        <v>820</v>
      </c>
    </row>
    <row r="305" spans="1:11" ht="15">
      <c r="A305" s="279"/>
      <c r="B305" s="279" t="s">
        <v>834</v>
      </c>
      <c r="C305" s="280" t="s">
        <v>835</v>
      </c>
      <c r="D305" s="283">
        <v>10</v>
      </c>
      <c r="E305" s="288" t="s">
        <v>213</v>
      </c>
      <c r="F305" s="289">
        <v>112</v>
      </c>
      <c r="G305" s="290">
        <f t="shared" si="15"/>
        <v>1120</v>
      </c>
    </row>
    <row r="306" spans="1:11" ht="75">
      <c r="A306" s="279">
        <v>144</v>
      </c>
      <c r="B306" s="279">
        <v>3.2</v>
      </c>
      <c r="C306" s="280" t="s">
        <v>836</v>
      </c>
      <c r="D306" s="283">
        <v>1</v>
      </c>
      <c r="E306" s="288" t="s">
        <v>837</v>
      </c>
      <c r="F306" s="289">
        <v>6323</v>
      </c>
      <c r="G306" s="290">
        <f t="shared" si="15"/>
        <v>6323</v>
      </c>
    </row>
    <row r="307" spans="1:11" ht="45">
      <c r="A307" s="279">
        <v>145</v>
      </c>
      <c r="B307" s="279">
        <v>3.16</v>
      </c>
      <c r="C307" s="280" t="s">
        <v>838</v>
      </c>
      <c r="D307" s="283">
        <v>10</v>
      </c>
      <c r="E307" s="288" t="s">
        <v>770</v>
      </c>
      <c r="F307" s="289">
        <v>53</v>
      </c>
      <c r="G307" s="290">
        <f t="shared" si="15"/>
        <v>530</v>
      </c>
    </row>
    <row r="308" spans="1:11" ht="18.75">
      <c r="A308" s="296"/>
      <c r="B308" s="297"/>
      <c r="C308" s="298"/>
      <c r="D308" s="299" t="s">
        <v>839</v>
      </c>
      <c r="E308" s="300"/>
      <c r="F308" s="301"/>
      <c r="G308" s="302">
        <f>SUM(G260:G307)</f>
        <v>705638</v>
      </c>
    </row>
    <row r="309" spans="1:11" ht="18">
      <c r="A309" s="303"/>
      <c r="B309" s="304"/>
      <c r="C309" s="305" t="s">
        <v>842</v>
      </c>
      <c r="D309" s="306"/>
      <c r="E309" s="306"/>
      <c r="F309" s="307"/>
      <c r="G309" s="308">
        <f>G249+G308</f>
        <v>9251970</v>
      </c>
    </row>
    <row r="310" spans="1:11">
      <c r="A310" s="271"/>
      <c r="B310" s="309"/>
      <c r="C310" s="310"/>
      <c r="D310" s="311"/>
      <c r="E310" s="311"/>
      <c r="F310" s="311"/>
      <c r="G310" s="312"/>
    </row>
    <row r="311" spans="1:11">
      <c r="A311" s="271"/>
      <c r="B311" s="309"/>
      <c r="C311" s="310"/>
      <c r="D311" s="311"/>
      <c r="E311" s="311"/>
      <c r="F311" s="311"/>
      <c r="G311" s="312"/>
    </row>
    <row r="312" spans="1:11">
      <c r="A312" s="271"/>
      <c r="B312" s="309"/>
      <c r="C312" s="310"/>
      <c r="D312" s="311"/>
      <c r="E312" s="311"/>
      <c r="F312" s="311"/>
      <c r="G312" s="312"/>
    </row>
    <row r="313" spans="1:11">
      <c r="A313" s="271"/>
      <c r="B313" s="309"/>
      <c r="C313" s="310"/>
      <c r="D313" s="311"/>
      <c r="E313" s="311"/>
      <c r="F313" s="311"/>
      <c r="G313" s="312"/>
    </row>
    <row r="314" spans="1:11">
      <c r="A314" s="271"/>
      <c r="B314" s="309"/>
      <c r="C314" s="310"/>
      <c r="D314" s="311"/>
      <c r="E314" s="311"/>
      <c r="F314" s="311"/>
      <c r="G314" s="312"/>
    </row>
    <row r="315" spans="1:11" ht="15.75">
      <c r="A315" s="271"/>
      <c r="B315" s="309"/>
      <c r="C315" s="310"/>
      <c r="D315" s="311"/>
      <c r="E315" s="311"/>
      <c r="F315" s="270" t="s">
        <v>844</v>
      </c>
      <c r="G315" s="270"/>
      <c r="K315" s="169"/>
    </row>
    <row r="316" spans="1:11" ht="15.75">
      <c r="A316" s="271"/>
      <c r="B316" s="309"/>
      <c r="C316" s="310"/>
      <c r="D316" s="311"/>
      <c r="E316" s="311"/>
      <c r="F316" s="270" t="s">
        <v>843</v>
      </c>
      <c r="G316" s="270"/>
    </row>
    <row r="317" spans="1:11">
      <c r="B317" s="26"/>
      <c r="C317" s="9"/>
      <c r="D317" s="31"/>
      <c r="E317" s="31"/>
      <c r="F317" s="31"/>
      <c r="G317" s="2"/>
    </row>
    <row r="318" spans="1:11">
      <c r="B318" s="26"/>
      <c r="C318" s="9"/>
      <c r="D318" s="31"/>
      <c r="E318" s="31"/>
      <c r="F318" s="31"/>
      <c r="G318" s="2"/>
    </row>
    <row r="319" spans="1:11">
      <c r="B319" s="26"/>
      <c r="C319" s="9"/>
      <c r="D319" s="31"/>
      <c r="E319" s="31"/>
      <c r="F319" s="31"/>
      <c r="G319" s="2"/>
    </row>
    <row r="320" spans="1:11">
      <c r="A320" s="2"/>
      <c r="B320" s="26"/>
      <c r="C320" s="9"/>
      <c r="D320" s="31"/>
      <c r="E320" s="31"/>
      <c r="F320" s="31"/>
      <c r="G320" s="2"/>
    </row>
    <row r="321" spans="1:7">
      <c r="A321" s="2"/>
      <c r="B321" s="26"/>
      <c r="C321" s="9"/>
      <c r="D321" s="31"/>
      <c r="E321" s="31"/>
      <c r="F321" s="31"/>
      <c r="G321" s="2"/>
    </row>
    <row r="322" spans="1:7">
      <c r="A322" s="2"/>
      <c r="B322" s="26"/>
      <c r="C322" s="9"/>
      <c r="D322" s="31"/>
      <c r="E322" s="31"/>
      <c r="F322" s="31"/>
      <c r="G322" s="2"/>
    </row>
    <row r="323" spans="1:7">
      <c r="A323" s="2"/>
      <c r="B323" s="26"/>
      <c r="C323" s="9"/>
      <c r="D323" s="31"/>
      <c r="E323" s="31"/>
      <c r="F323" s="31"/>
      <c r="G323" s="2"/>
    </row>
    <row r="324" spans="1:7">
      <c r="A324" s="2"/>
      <c r="B324" s="26"/>
      <c r="C324" s="9"/>
      <c r="D324" s="31"/>
      <c r="E324" s="31"/>
      <c r="F324" s="31"/>
      <c r="G324" s="2"/>
    </row>
    <row r="325" spans="1:7">
      <c r="A325" s="2"/>
      <c r="B325" s="26"/>
      <c r="C325" s="9"/>
      <c r="D325" s="31"/>
      <c r="E325" s="31"/>
      <c r="F325" s="31"/>
      <c r="G325" s="2"/>
    </row>
    <row r="326" spans="1:7">
      <c r="A326" s="2"/>
      <c r="B326" s="26"/>
      <c r="C326" s="9"/>
      <c r="D326" s="31"/>
      <c r="E326" s="31"/>
      <c r="F326" s="31"/>
      <c r="G326" s="2"/>
    </row>
    <row r="327" spans="1:7">
      <c r="A327" s="2"/>
      <c r="B327" s="26"/>
      <c r="C327" s="9"/>
      <c r="D327" s="31"/>
      <c r="E327" s="31"/>
      <c r="F327" s="31"/>
      <c r="G327" s="2"/>
    </row>
    <row r="328" spans="1:7">
      <c r="A328" s="2"/>
      <c r="B328" s="26"/>
      <c r="C328" s="9"/>
      <c r="D328" s="31"/>
      <c r="E328" s="31"/>
      <c r="F328" s="31"/>
      <c r="G328" s="2"/>
    </row>
    <row r="329" spans="1:7">
      <c r="A329" s="2"/>
      <c r="B329" s="26"/>
      <c r="C329" s="9"/>
      <c r="D329" s="31"/>
      <c r="E329" s="31"/>
      <c r="F329" s="31"/>
      <c r="G329" s="2"/>
    </row>
    <row r="330" spans="1:7">
      <c r="A330" s="2"/>
      <c r="B330" s="26"/>
      <c r="C330" s="9"/>
      <c r="D330" s="31"/>
      <c r="E330" s="31"/>
      <c r="F330" s="31"/>
      <c r="G330" s="2"/>
    </row>
    <row r="331" spans="1:7">
      <c r="A331" s="2"/>
      <c r="B331" s="26"/>
      <c r="C331" s="9"/>
      <c r="D331" s="31"/>
      <c r="E331" s="31"/>
      <c r="F331" s="31"/>
      <c r="G331" s="2"/>
    </row>
    <row r="332" spans="1:7">
      <c r="A332" s="2"/>
      <c r="B332" s="26"/>
      <c r="C332" s="9"/>
      <c r="D332" s="31"/>
      <c r="E332" s="31"/>
      <c r="F332" s="31"/>
      <c r="G332" s="2"/>
    </row>
    <row r="333" spans="1:7">
      <c r="A333" s="2"/>
      <c r="B333" s="26"/>
      <c r="C333" s="9"/>
      <c r="D333" s="31"/>
      <c r="E333" s="31"/>
      <c r="F333" s="31"/>
      <c r="G333" s="2"/>
    </row>
    <row r="334" spans="1:7">
      <c r="A334" s="2"/>
      <c r="B334" s="26"/>
      <c r="C334" s="9"/>
      <c r="D334" s="31"/>
      <c r="E334" s="31"/>
      <c r="F334" s="31"/>
      <c r="G334" s="2"/>
    </row>
    <row r="335" spans="1:7">
      <c r="A335" s="2"/>
      <c r="B335" s="26"/>
      <c r="C335" s="9"/>
      <c r="D335" s="31"/>
      <c r="E335" s="31"/>
      <c r="F335" s="31"/>
      <c r="G335" s="2"/>
    </row>
    <row r="336" spans="1:7">
      <c r="A336" s="2"/>
      <c r="B336" s="26"/>
      <c r="C336" s="9"/>
      <c r="D336" s="31"/>
      <c r="E336" s="31"/>
      <c r="F336" s="31"/>
      <c r="G336" s="2"/>
    </row>
    <row r="337" spans="1:7">
      <c r="A337" s="2"/>
      <c r="B337" s="26"/>
      <c r="C337" s="9"/>
      <c r="D337" s="31"/>
      <c r="E337" s="31"/>
      <c r="F337" s="31"/>
      <c r="G337" s="2"/>
    </row>
    <row r="338" spans="1:7">
      <c r="A338" s="2"/>
      <c r="B338" s="26"/>
      <c r="C338" s="9"/>
      <c r="D338" s="31"/>
      <c r="E338" s="31"/>
      <c r="F338" s="31"/>
      <c r="G338" s="2"/>
    </row>
    <row r="339" spans="1:7">
      <c r="A339" s="2"/>
      <c r="B339" s="26"/>
      <c r="C339" s="9"/>
      <c r="D339" s="31"/>
      <c r="E339" s="31"/>
      <c r="F339" s="31"/>
      <c r="G339" s="2"/>
    </row>
    <row r="340" spans="1:7">
      <c r="A340" s="2"/>
      <c r="B340" s="26"/>
      <c r="C340" s="9"/>
      <c r="D340" s="31"/>
      <c r="E340" s="31"/>
      <c r="F340" s="31"/>
      <c r="G340" s="2"/>
    </row>
    <row r="341" spans="1:7">
      <c r="A341" s="2"/>
      <c r="B341" s="26"/>
      <c r="C341" s="9"/>
      <c r="D341" s="31"/>
      <c r="E341" s="31"/>
      <c r="F341" s="31"/>
      <c r="G341" s="2"/>
    </row>
    <row r="342" spans="1:7">
      <c r="A342" s="2"/>
      <c r="B342" s="26"/>
      <c r="C342" s="9"/>
      <c r="D342" s="31"/>
      <c r="E342" s="31"/>
      <c r="F342" s="31"/>
      <c r="G342" s="2"/>
    </row>
    <row r="343" spans="1:7">
      <c r="A343" s="2"/>
      <c r="B343" s="26"/>
      <c r="C343" s="9"/>
      <c r="D343" s="31"/>
      <c r="E343" s="31"/>
      <c r="F343" s="31"/>
      <c r="G343" s="2"/>
    </row>
    <row r="344" spans="1:7">
      <c r="A344" s="2"/>
      <c r="B344" s="26"/>
      <c r="C344" s="9"/>
      <c r="D344" s="31"/>
      <c r="E344" s="31"/>
      <c r="F344" s="31"/>
      <c r="G344" s="2"/>
    </row>
    <row r="345" spans="1:7">
      <c r="A345" s="2"/>
      <c r="B345" s="26"/>
      <c r="C345" s="9"/>
      <c r="D345" s="31"/>
      <c r="E345" s="31"/>
      <c r="F345" s="31"/>
      <c r="G345" s="2"/>
    </row>
    <row r="346" spans="1:7">
      <c r="A346" s="2"/>
      <c r="B346" s="26"/>
      <c r="C346" s="9"/>
      <c r="D346" s="31"/>
      <c r="E346" s="31"/>
      <c r="F346" s="31"/>
      <c r="G346" s="2"/>
    </row>
    <row r="347" spans="1:7">
      <c r="A347" s="2"/>
      <c r="B347" s="26"/>
      <c r="C347" s="9"/>
      <c r="D347" s="31"/>
      <c r="E347" s="31"/>
      <c r="F347" s="31"/>
      <c r="G347" s="2"/>
    </row>
    <row r="348" spans="1:7">
      <c r="A348" s="2"/>
      <c r="B348" s="26"/>
      <c r="C348" s="9"/>
      <c r="D348" s="31"/>
      <c r="E348" s="31"/>
      <c r="F348" s="31"/>
      <c r="G348" s="2"/>
    </row>
    <row r="349" spans="1:7">
      <c r="A349" s="2"/>
      <c r="B349" s="26"/>
      <c r="C349" s="9"/>
      <c r="D349" s="31"/>
      <c r="E349" s="31"/>
      <c r="F349" s="31"/>
      <c r="G349" s="2"/>
    </row>
    <row r="350" spans="1:7">
      <c r="A350" s="2"/>
      <c r="B350" s="26"/>
      <c r="C350" s="9"/>
      <c r="D350" s="31"/>
      <c r="E350" s="31"/>
      <c r="F350" s="31"/>
      <c r="G350" s="2"/>
    </row>
    <row r="351" spans="1:7">
      <c r="A351" s="2"/>
      <c r="B351" s="26"/>
      <c r="C351" s="9"/>
      <c r="D351" s="31"/>
      <c r="E351" s="31"/>
      <c r="F351" s="31"/>
      <c r="G351" s="2"/>
    </row>
    <row r="352" spans="1:7">
      <c r="A352" s="2"/>
      <c r="B352" s="26"/>
      <c r="C352" s="9"/>
      <c r="D352" s="31"/>
      <c r="E352" s="31"/>
      <c r="F352" s="31"/>
      <c r="G352" s="2"/>
    </row>
    <row r="353" spans="1:7">
      <c r="A353" s="2"/>
      <c r="B353" s="26"/>
      <c r="C353" s="9"/>
      <c r="D353" s="31"/>
      <c r="E353" s="31"/>
      <c r="F353" s="31"/>
      <c r="G353" s="2"/>
    </row>
    <row r="354" spans="1:7">
      <c r="A354" s="2"/>
      <c r="B354" s="26"/>
      <c r="C354" s="9"/>
      <c r="D354" s="31"/>
      <c r="E354" s="31"/>
      <c r="F354" s="31"/>
      <c r="G354" s="2"/>
    </row>
    <row r="355" spans="1:7">
      <c r="A355" s="2"/>
      <c r="B355" s="26"/>
      <c r="C355" s="9"/>
      <c r="D355" s="31"/>
      <c r="E355" s="31"/>
      <c r="F355" s="31"/>
      <c r="G355" s="2"/>
    </row>
    <row r="356" spans="1:7">
      <c r="A356" s="2"/>
      <c r="B356" s="26"/>
      <c r="C356" s="9"/>
      <c r="D356" s="31"/>
      <c r="E356" s="31"/>
      <c r="F356" s="31"/>
      <c r="G356" s="2"/>
    </row>
    <row r="357" spans="1:7">
      <c r="A357" s="2"/>
      <c r="B357" s="26"/>
      <c r="C357" s="9"/>
      <c r="D357" s="31"/>
      <c r="E357" s="31"/>
      <c r="F357" s="31"/>
      <c r="G357" s="2"/>
    </row>
    <row r="358" spans="1:7">
      <c r="A358" s="2"/>
      <c r="B358" s="26"/>
      <c r="C358" s="9"/>
      <c r="D358" s="31"/>
      <c r="E358" s="31"/>
      <c r="F358" s="31"/>
      <c r="G358" s="2"/>
    </row>
    <row r="359" spans="1:7">
      <c r="A359" s="2"/>
      <c r="B359" s="26"/>
      <c r="C359" s="9"/>
      <c r="D359" s="31"/>
      <c r="E359" s="31"/>
      <c r="F359" s="31"/>
      <c r="G359" s="2"/>
    </row>
    <row r="360" spans="1:7">
      <c r="A360" s="2"/>
      <c r="B360" s="26"/>
      <c r="C360" s="9"/>
      <c r="D360" s="31"/>
      <c r="E360" s="31"/>
      <c r="F360" s="31"/>
      <c r="G360" s="2"/>
    </row>
    <row r="361" spans="1:7">
      <c r="A361" s="2"/>
      <c r="B361" s="26"/>
      <c r="C361" s="9"/>
      <c r="D361" s="31"/>
      <c r="E361" s="31"/>
      <c r="F361" s="31"/>
      <c r="G361" s="2"/>
    </row>
    <row r="362" spans="1:7">
      <c r="A362" s="2"/>
      <c r="B362" s="26"/>
      <c r="C362" s="9"/>
      <c r="D362" s="31"/>
      <c r="E362" s="31"/>
      <c r="F362" s="31"/>
      <c r="G362" s="2"/>
    </row>
    <row r="363" spans="1:7">
      <c r="A363" s="2"/>
      <c r="B363" s="26"/>
      <c r="C363" s="9"/>
      <c r="D363" s="31"/>
      <c r="E363" s="31"/>
      <c r="F363" s="31"/>
      <c r="G363" s="2"/>
    </row>
    <row r="364" spans="1:7">
      <c r="A364" s="2"/>
      <c r="B364" s="26"/>
      <c r="C364" s="9"/>
      <c r="D364" s="31"/>
      <c r="E364" s="31"/>
      <c r="F364" s="31"/>
      <c r="G364" s="2"/>
    </row>
    <row r="365" spans="1:7">
      <c r="A365" s="2"/>
      <c r="B365" s="26"/>
      <c r="C365" s="9"/>
      <c r="D365" s="31"/>
      <c r="E365" s="31"/>
      <c r="F365" s="31"/>
      <c r="G365" s="2"/>
    </row>
    <row r="366" spans="1:7">
      <c r="A366" s="2"/>
      <c r="B366" s="26"/>
      <c r="C366" s="9"/>
      <c r="D366" s="31"/>
      <c r="E366" s="31"/>
      <c r="F366" s="31"/>
      <c r="G366" s="2"/>
    </row>
    <row r="367" spans="1:7">
      <c r="A367" s="2"/>
      <c r="B367" s="26"/>
      <c r="C367" s="9"/>
      <c r="D367" s="31"/>
      <c r="E367" s="31"/>
      <c r="F367" s="31"/>
      <c r="G367" s="2"/>
    </row>
    <row r="368" spans="1:7">
      <c r="A368" s="2"/>
      <c r="B368" s="26"/>
      <c r="C368" s="9"/>
      <c r="D368" s="31"/>
      <c r="E368" s="31"/>
      <c r="F368" s="31"/>
      <c r="G368" s="2"/>
    </row>
    <row r="369" spans="1:7">
      <c r="A369" s="2"/>
      <c r="B369" s="26"/>
      <c r="C369" s="9"/>
      <c r="D369" s="31"/>
      <c r="E369" s="31"/>
      <c r="F369" s="31"/>
      <c r="G369" s="2"/>
    </row>
    <row r="370" spans="1:7">
      <c r="A370" s="2"/>
      <c r="B370" s="26"/>
      <c r="C370" s="9"/>
      <c r="D370" s="31"/>
      <c r="E370" s="31"/>
      <c r="F370" s="31"/>
      <c r="G370" s="2"/>
    </row>
    <row r="371" spans="1:7">
      <c r="A371" s="2"/>
      <c r="B371" s="26"/>
      <c r="C371" s="9"/>
      <c r="D371" s="31"/>
      <c r="E371" s="31"/>
      <c r="F371" s="31"/>
      <c r="G371" s="2"/>
    </row>
    <row r="372" spans="1:7">
      <c r="A372" s="2"/>
      <c r="B372" s="26"/>
      <c r="C372" s="9"/>
      <c r="D372" s="31"/>
      <c r="E372" s="31"/>
      <c r="F372" s="31"/>
      <c r="G372" s="2"/>
    </row>
    <row r="373" spans="1:7">
      <c r="A373" s="2"/>
      <c r="B373" s="26"/>
      <c r="C373" s="9"/>
      <c r="D373" s="31"/>
      <c r="E373" s="31"/>
      <c r="F373" s="31"/>
      <c r="G373" s="2"/>
    </row>
    <row r="374" spans="1:7">
      <c r="A374" s="2"/>
      <c r="B374" s="26"/>
      <c r="C374" s="9"/>
      <c r="D374" s="31"/>
      <c r="E374" s="31"/>
      <c r="F374" s="31"/>
      <c r="G374" s="2"/>
    </row>
    <row r="375" spans="1:7">
      <c r="A375" s="2"/>
      <c r="B375" s="26"/>
      <c r="C375" s="9"/>
      <c r="D375" s="31"/>
      <c r="E375" s="31"/>
      <c r="F375" s="31"/>
      <c r="G375" s="2"/>
    </row>
    <row r="376" spans="1:7">
      <c r="A376" s="2"/>
      <c r="B376" s="26"/>
      <c r="C376" s="9"/>
      <c r="D376" s="31"/>
      <c r="E376" s="31"/>
      <c r="F376" s="31"/>
      <c r="G376" s="2"/>
    </row>
    <row r="377" spans="1:7">
      <c r="A377" s="2"/>
      <c r="B377" s="26"/>
      <c r="C377" s="9"/>
      <c r="D377" s="31"/>
      <c r="E377" s="31"/>
      <c r="F377" s="31"/>
      <c r="G377" s="2"/>
    </row>
    <row r="378" spans="1:7">
      <c r="A378" s="2"/>
      <c r="B378" s="26"/>
      <c r="C378" s="9"/>
      <c r="D378" s="31"/>
      <c r="E378" s="31"/>
      <c r="F378" s="31"/>
      <c r="G378" s="2"/>
    </row>
    <row r="379" spans="1:7">
      <c r="A379" s="2"/>
      <c r="B379" s="26"/>
      <c r="C379" s="9"/>
      <c r="D379" s="31"/>
      <c r="E379" s="31"/>
      <c r="F379" s="31"/>
      <c r="G379" s="2"/>
    </row>
    <row r="380" spans="1:7">
      <c r="A380" s="2"/>
      <c r="B380" s="26"/>
      <c r="C380" s="9"/>
      <c r="D380" s="31"/>
      <c r="E380" s="31"/>
      <c r="F380" s="31"/>
      <c r="G380" s="2"/>
    </row>
    <row r="381" spans="1:7">
      <c r="A381" s="2"/>
      <c r="B381" s="26"/>
      <c r="C381" s="9"/>
      <c r="D381" s="31"/>
      <c r="E381" s="31"/>
      <c r="F381" s="31"/>
      <c r="G381" s="2"/>
    </row>
    <row r="382" spans="1:7">
      <c r="A382" s="2"/>
      <c r="B382" s="26"/>
      <c r="C382" s="9"/>
      <c r="D382" s="31"/>
      <c r="E382" s="31"/>
      <c r="F382" s="31"/>
      <c r="G382" s="2"/>
    </row>
    <row r="383" spans="1:7">
      <c r="A383" s="2"/>
      <c r="B383" s="26"/>
      <c r="C383" s="9"/>
      <c r="D383" s="31"/>
      <c r="E383" s="31"/>
      <c r="F383" s="31"/>
      <c r="G383" s="2"/>
    </row>
    <row r="384" spans="1:7">
      <c r="A384" s="2"/>
      <c r="B384" s="26"/>
      <c r="C384" s="9"/>
      <c r="D384" s="31"/>
      <c r="E384" s="31"/>
      <c r="F384" s="31"/>
      <c r="G384" s="2"/>
    </row>
    <row r="385" spans="1:7">
      <c r="A385" s="2"/>
      <c r="B385" s="26"/>
      <c r="C385" s="9"/>
      <c r="D385" s="31"/>
      <c r="E385" s="31"/>
      <c r="F385" s="31"/>
      <c r="G385" s="2"/>
    </row>
    <row r="386" spans="1:7">
      <c r="A386" s="2"/>
      <c r="B386" s="26"/>
      <c r="C386" s="9"/>
      <c r="D386" s="31"/>
      <c r="E386" s="31"/>
      <c r="F386" s="31"/>
      <c r="G386" s="2"/>
    </row>
    <row r="387" spans="1:7">
      <c r="A387" s="2"/>
      <c r="B387" s="26"/>
      <c r="C387" s="9"/>
      <c r="D387" s="31"/>
      <c r="E387" s="31"/>
      <c r="F387" s="31"/>
      <c r="G387" s="2"/>
    </row>
    <row r="388" spans="1:7">
      <c r="A388" s="2"/>
      <c r="B388" s="26"/>
      <c r="C388" s="9"/>
      <c r="D388" s="31"/>
      <c r="E388" s="31"/>
      <c r="F388" s="31"/>
      <c r="G388" s="2"/>
    </row>
    <row r="389" spans="1:7">
      <c r="A389" s="2"/>
      <c r="B389" s="26"/>
      <c r="C389" s="9"/>
      <c r="D389" s="31"/>
      <c r="E389" s="31"/>
      <c r="F389" s="31"/>
      <c r="G389" s="2"/>
    </row>
    <row r="390" spans="1:7">
      <c r="A390" s="2"/>
      <c r="B390" s="26"/>
      <c r="C390" s="9"/>
      <c r="D390" s="31"/>
      <c r="E390" s="31"/>
      <c r="F390" s="31"/>
      <c r="G390" s="2"/>
    </row>
    <row r="391" spans="1:7">
      <c r="A391" s="2"/>
      <c r="B391" s="26"/>
      <c r="C391" s="9"/>
      <c r="D391" s="31"/>
      <c r="E391" s="31"/>
      <c r="F391" s="31"/>
      <c r="G391" s="2"/>
    </row>
    <row r="392" spans="1:7">
      <c r="A392" s="2"/>
      <c r="B392" s="26"/>
      <c r="C392" s="9"/>
      <c r="D392" s="31"/>
      <c r="E392" s="31"/>
      <c r="F392" s="31"/>
      <c r="G392" s="2"/>
    </row>
    <row r="393" spans="1:7">
      <c r="A393" s="2"/>
      <c r="B393" s="26"/>
      <c r="C393" s="9"/>
      <c r="D393" s="31"/>
      <c r="E393" s="31"/>
      <c r="F393" s="31"/>
      <c r="G393" s="2"/>
    </row>
    <row r="394" spans="1:7">
      <c r="A394" s="2"/>
      <c r="B394" s="26"/>
      <c r="C394" s="9"/>
      <c r="D394" s="31"/>
      <c r="E394" s="31"/>
      <c r="F394" s="31"/>
      <c r="G394" s="2"/>
    </row>
    <row r="395" spans="1:7">
      <c r="A395" s="2"/>
      <c r="B395" s="26"/>
      <c r="C395" s="9"/>
      <c r="D395" s="31"/>
      <c r="E395" s="31"/>
      <c r="F395" s="31"/>
      <c r="G395" s="2"/>
    </row>
    <row r="396" spans="1:7">
      <c r="A396" s="2"/>
      <c r="B396" s="26"/>
      <c r="C396" s="9"/>
      <c r="D396" s="31"/>
      <c r="E396" s="31"/>
      <c r="F396" s="31"/>
      <c r="G396" s="2"/>
    </row>
    <row r="397" spans="1:7">
      <c r="A397" s="2"/>
      <c r="B397" s="26"/>
      <c r="C397" s="9"/>
      <c r="D397" s="31"/>
      <c r="E397" s="31"/>
      <c r="F397" s="31"/>
      <c r="G397" s="2"/>
    </row>
    <row r="398" spans="1:7">
      <c r="A398" s="2"/>
      <c r="B398" s="26"/>
      <c r="C398" s="9"/>
      <c r="D398" s="31"/>
      <c r="E398" s="31"/>
      <c r="F398" s="31"/>
      <c r="G398" s="2"/>
    </row>
    <row r="399" spans="1:7">
      <c r="A399" s="2"/>
      <c r="B399" s="26"/>
      <c r="C399" s="9"/>
      <c r="D399" s="31"/>
      <c r="E399" s="31"/>
      <c r="F399" s="31"/>
      <c r="G399" s="2"/>
    </row>
    <row r="400" spans="1:7">
      <c r="A400" s="2"/>
      <c r="B400" s="26"/>
      <c r="C400" s="9"/>
      <c r="D400" s="31"/>
      <c r="E400" s="31"/>
      <c r="F400" s="31"/>
      <c r="G400" s="2"/>
    </row>
    <row r="401" spans="1:7">
      <c r="A401" s="2"/>
      <c r="B401" s="26"/>
      <c r="C401" s="9"/>
      <c r="D401" s="31"/>
      <c r="E401" s="31"/>
      <c r="F401" s="31"/>
      <c r="G401" s="2"/>
    </row>
    <row r="402" spans="1:7">
      <c r="A402" s="2"/>
      <c r="B402" s="26"/>
      <c r="C402" s="9"/>
      <c r="D402" s="31"/>
      <c r="E402" s="31"/>
      <c r="F402" s="31"/>
      <c r="G402" s="2"/>
    </row>
    <row r="403" spans="1:7">
      <c r="A403" s="2"/>
      <c r="B403" s="26"/>
      <c r="C403" s="9"/>
      <c r="D403" s="31"/>
      <c r="E403" s="31"/>
      <c r="F403" s="31"/>
      <c r="G403" s="2"/>
    </row>
    <row r="404" spans="1:7">
      <c r="A404" s="2"/>
      <c r="B404" s="26"/>
      <c r="C404" s="9"/>
      <c r="D404" s="31"/>
      <c r="E404" s="31"/>
      <c r="F404" s="31"/>
      <c r="G404" s="2"/>
    </row>
    <row r="405" spans="1:7">
      <c r="A405" s="2"/>
      <c r="B405" s="26"/>
      <c r="C405" s="9"/>
      <c r="D405" s="31"/>
      <c r="E405" s="31"/>
      <c r="F405" s="31"/>
      <c r="G405" s="2"/>
    </row>
    <row r="406" spans="1:7">
      <c r="A406" s="2"/>
      <c r="B406" s="26"/>
      <c r="C406" s="9"/>
      <c r="D406" s="31"/>
      <c r="E406" s="31"/>
      <c r="F406" s="31"/>
      <c r="G406" s="2"/>
    </row>
    <row r="407" spans="1:7">
      <c r="A407" s="2"/>
      <c r="B407" s="26"/>
      <c r="C407" s="9"/>
      <c r="D407" s="31"/>
      <c r="E407" s="31"/>
      <c r="F407" s="31"/>
      <c r="G407" s="2"/>
    </row>
    <row r="408" spans="1:7">
      <c r="A408" s="2"/>
      <c r="C408" s="9"/>
      <c r="D408" s="31"/>
      <c r="E408" s="31"/>
      <c r="F408" s="31"/>
      <c r="G408" s="2"/>
    </row>
    <row r="409" spans="1:7">
      <c r="A409" s="2"/>
      <c r="C409" s="9"/>
      <c r="D409" s="31"/>
      <c r="E409" s="31"/>
      <c r="F409" s="31"/>
      <c r="G409" s="2"/>
    </row>
    <row r="410" spans="1:7">
      <c r="A410" s="2"/>
      <c r="B410" s="1"/>
      <c r="C410" s="9"/>
      <c r="D410" s="31"/>
      <c r="E410" s="31"/>
      <c r="F410" s="31"/>
      <c r="G410" s="2"/>
    </row>
    <row r="411" spans="1:7">
      <c r="A411" s="2"/>
      <c r="B411" s="1"/>
      <c r="C411" s="9"/>
      <c r="D411" s="31"/>
      <c r="E411" s="31"/>
      <c r="F411" s="31"/>
      <c r="G411" s="2"/>
    </row>
    <row r="412" spans="1:7">
      <c r="A412" s="2"/>
      <c r="B412" s="1"/>
      <c r="C412" s="9"/>
      <c r="D412" s="31"/>
      <c r="E412" s="31"/>
      <c r="F412" s="31"/>
      <c r="G412" s="2"/>
    </row>
    <row r="413" spans="1:7">
      <c r="A413" s="2"/>
      <c r="B413" s="1"/>
      <c r="C413" s="9"/>
      <c r="D413" s="31"/>
      <c r="E413" s="31"/>
      <c r="F413" s="31"/>
      <c r="G413" s="2"/>
    </row>
    <row r="414" spans="1:7">
      <c r="A414" s="2"/>
      <c r="B414" s="1"/>
      <c r="C414" s="9"/>
      <c r="D414" s="31"/>
      <c r="E414" s="31"/>
      <c r="F414" s="31"/>
      <c r="G414" s="2"/>
    </row>
    <row r="415" spans="1:7">
      <c r="A415" s="2"/>
      <c r="B415" s="1"/>
      <c r="C415" s="9"/>
      <c r="D415" s="31"/>
      <c r="E415" s="31"/>
      <c r="F415" s="31"/>
      <c r="G415" s="2"/>
    </row>
    <row r="416" spans="1:7">
      <c r="A416" s="2"/>
      <c r="B416" s="1"/>
      <c r="C416" s="9"/>
      <c r="D416" s="31"/>
      <c r="E416" s="31"/>
      <c r="F416" s="31"/>
      <c r="G416" s="2"/>
    </row>
    <row r="417" spans="1:7">
      <c r="A417" s="2"/>
      <c r="B417" s="1"/>
      <c r="C417" s="9"/>
      <c r="D417" s="31"/>
      <c r="E417" s="31"/>
      <c r="F417" s="31"/>
      <c r="G417" s="2"/>
    </row>
    <row r="418" spans="1:7">
      <c r="A418" s="2"/>
      <c r="B418" s="1"/>
      <c r="C418" s="9"/>
      <c r="D418" s="31"/>
      <c r="E418" s="31"/>
      <c r="F418" s="31"/>
      <c r="G418" s="2"/>
    </row>
    <row r="419" spans="1:7">
      <c r="A419" s="2"/>
      <c r="B419" s="1"/>
      <c r="C419" s="9"/>
      <c r="D419" s="31"/>
      <c r="E419" s="31"/>
      <c r="F419" s="31"/>
      <c r="G419" s="2"/>
    </row>
    <row r="420" spans="1:7">
      <c r="A420" s="2"/>
      <c r="B420" s="1"/>
      <c r="C420" s="9"/>
      <c r="D420" s="31"/>
      <c r="E420" s="31"/>
      <c r="F420" s="31"/>
      <c r="G420" s="2"/>
    </row>
    <row r="421" spans="1:7">
      <c r="A421" s="2"/>
      <c r="B421" s="1"/>
      <c r="C421" s="9"/>
      <c r="D421" s="31"/>
      <c r="E421" s="31"/>
      <c r="F421" s="31"/>
      <c r="G421" s="2"/>
    </row>
    <row r="422" spans="1:7">
      <c r="A422" s="2"/>
      <c r="B422" s="1"/>
      <c r="C422" s="9"/>
      <c r="D422" s="31"/>
      <c r="E422" s="31"/>
      <c r="F422" s="31"/>
      <c r="G422" s="2"/>
    </row>
    <row r="423" spans="1:7">
      <c r="A423" s="2"/>
      <c r="B423" s="1"/>
      <c r="C423" s="9"/>
      <c r="D423" s="31"/>
      <c r="E423" s="31"/>
      <c r="F423" s="31"/>
      <c r="G423" s="2"/>
    </row>
    <row r="424" spans="1:7">
      <c r="A424" s="2"/>
      <c r="B424" s="1"/>
      <c r="C424" s="9"/>
      <c r="D424" s="31"/>
      <c r="E424" s="31"/>
      <c r="F424" s="31"/>
      <c r="G424" s="2"/>
    </row>
    <row r="425" spans="1:7">
      <c r="A425" s="2"/>
      <c r="B425" s="1"/>
      <c r="C425" s="9"/>
      <c r="D425" s="31"/>
      <c r="E425" s="31"/>
      <c r="F425" s="31"/>
      <c r="G425" s="2"/>
    </row>
    <row r="426" spans="1:7">
      <c r="A426" s="2"/>
      <c r="B426" s="1"/>
      <c r="C426" s="9"/>
      <c r="D426" s="31"/>
      <c r="E426" s="31"/>
      <c r="F426" s="31"/>
      <c r="G426" s="2"/>
    </row>
    <row r="427" spans="1:7">
      <c r="A427" s="2"/>
      <c r="B427" s="1"/>
      <c r="C427" s="9"/>
      <c r="D427" s="31"/>
      <c r="E427" s="31"/>
      <c r="F427" s="31"/>
      <c r="G427" s="2"/>
    </row>
    <row r="428" spans="1:7">
      <c r="A428" s="2"/>
      <c r="B428" s="1"/>
      <c r="C428" s="9"/>
      <c r="D428" s="31"/>
      <c r="E428" s="31"/>
      <c r="F428" s="31"/>
      <c r="G428" s="2"/>
    </row>
    <row r="429" spans="1:7">
      <c r="A429" s="2"/>
      <c r="B429" s="1"/>
      <c r="C429" s="9"/>
      <c r="D429" s="31"/>
      <c r="E429" s="31"/>
      <c r="F429" s="31"/>
      <c r="G429" s="2"/>
    </row>
    <row r="430" spans="1:7">
      <c r="A430" s="2"/>
      <c r="B430" s="1"/>
      <c r="C430" s="9"/>
      <c r="D430" s="31"/>
      <c r="E430" s="31"/>
      <c r="F430" s="31"/>
      <c r="G430" s="2"/>
    </row>
    <row r="431" spans="1:7">
      <c r="A431" s="2"/>
      <c r="B431" s="1"/>
      <c r="C431" s="9"/>
      <c r="D431" s="31"/>
      <c r="E431" s="31"/>
      <c r="F431" s="31"/>
      <c r="G431" s="2"/>
    </row>
    <row r="432" spans="1:7">
      <c r="A432" s="2"/>
      <c r="B432" s="1"/>
      <c r="C432" s="9"/>
      <c r="D432" s="31"/>
      <c r="E432" s="31"/>
      <c r="F432" s="31"/>
      <c r="G432" s="2"/>
    </row>
    <row r="433" spans="1:7">
      <c r="A433" s="2"/>
      <c r="B433" s="1"/>
      <c r="C433" s="9"/>
      <c r="D433" s="31"/>
      <c r="E433" s="31"/>
      <c r="F433" s="31"/>
      <c r="G433" s="2"/>
    </row>
    <row r="434" spans="1:7">
      <c r="A434" s="2"/>
      <c r="B434" s="1"/>
      <c r="C434" s="9"/>
      <c r="D434" s="31"/>
      <c r="E434" s="31"/>
      <c r="F434" s="31"/>
      <c r="G434" s="2"/>
    </row>
    <row r="435" spans="1:7">
      <c r="A435" s="2"/>
      <c r="B435" s="1"/>
      <c r="C435" s="9"/>
      <c r="D435" s="31"/>
      <c r="E435" s="31"/>
      <c r="F435" s="31"/>
      <c r="G435" s="2"/>
    </row>
    <row r="436" spans="1:7">
      <c r="A436" s="2"/>
      <c r="B436" s="1"/>
      <c r="C436" s="9"/>
      <c r="D436" s="31"/>
      <c r="E436" s="31"/>
      <c r="F436" s="31"/>
      <c r="G436" s="2"/>
    </row>
    <row r="437" spans="1:7">
      <c r="A437" s="2"/>
      <c r="B437" s="1"/>
      <c r="C437" s="9"/>
      <c r="D437" s="31"/>
      <c r="E437" s="31"/>
      <c r="F437" s="31"/>
      <c r="G437" s="2"/>
    </row>
    <row r="438" spans="1:7">
      <c r="A438" s="2"/>
      <c r="B438" s="1"/>
      <c r="C438" s="9"/>
      <c r="D438" s="31"/>
      <c r="E438" s="31"/>
      <c r="F438" s="31"/>
      <c r="G438" s="2"/>
    </row>
    <row r="439" spans="1:7">
      <c r="A439" s="2"/>
      <c r="B439" s="1"/>
      <c r="C439" s="9"/>
      <c r="D439" s="31"/>
      <c r="E439" s="31"/>
      <c r="F439" s="31"/>
      <c r="G439" s="2"/>
    </row>
    <row r="440" spans="1:7">
      <c r="A440" s="2"/>
      <c r="B440" s="1"/>
      <c r="C440" s="9"/>
      <c r="D440" s="31"/>
      <c r="E440" s="31"/>
      <c r="F440" s="31"/>
      <c r="G440" s="2"/>
    </row>
    <row r="441" spans="1:7">
      <c r="A441" s="2"/>
      <c r="B441" s="1"/>
      <c r="C441" s="9"/>
      <c r="D441" s="31"/>
      <c r="E441" s="31"/>
      <c r="F441" s="31"/>
      <c r="G441" s="2"/>
    </row>
    <row r="442" spans="1:7">
      <c r="A442" s="2"/>
      <c r="B442" s="1"/>
      <c r="C442" s="9"/>
      <c r="D442" s="31"/>
      <c r="E442" s="31"/>
      <c r="F442" s="31"/>
      <c r="G442" s="2"/>
    </row>
    <row r="443" spans="1:7">
      <c r="A443" s="2"/>
      <c r="B443" s="1"/>
      <c r="C443" s="9"/>
      <c r="D443" s="31"/>
      <c r="E443" s="31"/>
      <c r="F443" s="31"/>
      <c r="G443" s="2"/>
    </row>
    <row r="444" spans="1:7">
      <c r="A444" s="2"/>
      <c r="B444" s="1"/>
      <c r="C444" s="9"/>
      <c r="D444" s="31"/>
      <c r="E444" s="31"/>
      <c r="F444" s="31"/>
      <c r="G444" s="2"/>
    </row>
    <row r="445" spans="1:7">
      <c r="A445" s="2"/>
      <c r="B445" s="1"/>
      <c r="C445" s="9"/>
      <c r="D445" s="31"/>
      <c r="E445" s="31"/>
      <c r="F445" s="31"/>
      <c r="G445" s="2"/>
    </row>
    <row r="446" spans="1:7">
      <c r="A446" s="2"/>
      <c r="B446" s="1"/>
      <c r="C446" s="9"/>
      <c r="D446" s="31"/>
      <c r="E446" s="31"/>
      <c r="F446" s="31"/>
      <c r="G446" s="2"/>
    </row>
    <row r="447" spans="1:7">
      <c r="A447" s="2"/>
      <c r="B447" s="1"/>
      <c r="C447" s="9"/>
      <c r="D447" s="31"/>
      <c r="E447" s="31"/>
      <c r="F447" s="31"/>
      <c r="G447" s="2"/>
    </row>
    <row r="448" spans="1:7">
      <c r="A448" s="2"/>
      <c r="B448" s="1"/>
      <c r="C448" s="9"/>
      <c r="D448" s="31"/>
      <c r="E448" s="31"/>
      <c r="F448" s="31"/>
      <c r="G448" s="2"/>
    </row>
    <row r="449" spans="1:7">
      <c r="A449" s="2"/>
      <c r="B449" s="1"/>
      <c r="C449" s="9"/>
      <c r="D449" s="31"/>
      <c r="E449" s="31"/>
      <c r="F449" s="31"/>
      <c r="G449" s="2"/>
    </row>
    <row r="450" spans="1:7">
      <c r="A450" s="2"/>
      <c r="B450" s="1"/>
      <c r="C450" s="9"/>
      <c r="D450" s="31"/>
      <c r="E450" s="31"/>
      <c r="F450" s="31"/>
      <c r="G450" s="2"/>
    </row>
    <row r="451" spans="1:7">
      <c r="A451" s="2"/>
      <c r="B451" s="1"/>
      <c r="C451" s="9"/>
      <c r="D451" s="31"/>
      <c r="E451" s="31"/>
      <c r="F451" s="31"/>
      <c r="G451" s="2"/>
    </row>
    <row r="452" spans="1:7">
      <c r="A452" s="2"/>
      <c r="B452" s="1"/>
      <c r="C452" s="9"/>
      <c r="D452" s="31"/>
      <c r="E452" s="31"/>
      <c r="F452" s="31"/>
      <c r="G452" s="2"/>
    </row>
    <row r="453" spans="1:7">
      <c r="A453" s="2"/>
      <c r="B453" s="1"/>
      <c r="C453" s="9"/>
      <c r="D453" s="31"/>
      <c r="E453" s="31"/>
      <c r="F453" s="31"/>
      <c r="G453" s="2"/>
    </row>
    <row r="454" spans="1:7">
      <c r="A454" s="2"/>
      <c r="B454" s="1"/>
      <c r="C454" s="9"/>
      <c r="D454" s="31"/>
      <c r="E454" s="31"/>
      <c r="F454" s="31"/>
      <c r="G454" s="2"/>
    </row>
    <row r="455" spans="1:7">
      <c r="A455" s="2"/>
      <c r="B455" s="1"/>
      <c r="C455" s="9"/>
      <c r="D455" s="31"/>
      <c r="E455" s="31"/>
      <c r="F455" s="31"/>
      <c r="G455" s="2"/>
    </row>
    <row r="456" spans="1:7">
      <c r="A456" s="2"/>
      <c r="B456" s="1"/>
      <c r="C456" s="9"/>
      <c r="D456" s="31"/>
      <c r="E456" s="31"/>
      <c r="F456" s="31"/>
      <c r="G456" s="2"/>
    </row>
    <row r="457" spans="1:7">
      <c r="A457" s="2"/>
      <c r="B457" s="1"/>
      <c r="C457" s="9"/>
      <c r="D457" s="31"/>
      <c r="E457" s="31"/>
      <c r="F457" s="31"/>
      <c r="G457" s="2"/>
    </row>
    <row r="458" spans="1:7">
      <c r="A458" s="2"/>
      <c r="B458" s="1"/>
      <c r="C458" s="9"/>
      <c r="D458" s="31"/>
      <c r="E458" s="31"/>
      <c r="F458" s="31"/>
      <c r="G458" s="2"/>
    </row>
    <row r="459" spans="1:7">
      <c r="A459" s="2"/>
      <c r="B459" s="33"/>
      <c r="C459" s="11"/>
      <c r="D459" s="2"/>
      <c r="E459" s="2"/>
      <c r="F459" s="2"/>
      <c r="G459" s="2"/>
    </row>
    <row r="460" spans="1:7">
      <c r="A460" s="2"/>
      <c r="B460" s="33"/>
      <c r="C460" s="11"/>
      <c r="D460" s="2"/>
      <c r="E460" s="2"/>
      <c r="F460" s="2"/>
      <c r="G460" s="2"/>
    </row>
    <row r="461" spans="1:7">
      <c r="A461" s="2"/>
      <c r="B461" s="33"/>
      <c r="C461" s="11"/>
      <c r="D461" s="2"/>
      <c r="E461" s="2"/>
      <c r="F461" s="2"/>
      <c r="G461" s="2"/>
    </row>
    <row r="462" spans="1:7">
      <c r="A462" s="2"/>
      <c r="B462" s="33"/>
      <c r="C462" s="11"/>
      <c r="D462" s="2"/>
      <c r="E462" s="2"/>
      <c r="F462" s="2"/>
      <c r="G462" s="2"/>
    </row>
    <row r="463" spans="1:7">
      <c r="A463" s="2"/>
      <c r="B463" s="33"/>
      <c r="C463" s="11"/>
      <c r="D463" s="2"/>
      <c r="E463" s="2"/>
      <c r="F463" s="2"/>
      <c r="G463" s="2"/>
    </row>
    <row r="464" spans="1:7">
      <c r="A464" s="2"/>
      <c r="B464" s="33"/>
      <c r="C464" s="11"/>
      <c r="D464" s="2"/>
      <c r="E464" s="2"/>
      <c r="F464" s="2"/>
      <c r="G464" s="2"/>
    </row>
    <row r="465" spans="1:7">
      <c r="A465" s="2"/>
      <c r="B465" s="33"/>
      <c r="C465" s="11"/>
      <c r="D465" s="2"/>
      <c r="E465" s="2"/>
      <c r="F465" s="2"/>
      <c r="G465" s="2"/>
    </row>
    <row r="466" spans="1:7">
      <c r="A466" s="2"/>
      <c r="B466" s="33"/>
      <c r="C466" s="11"/>
      <c r="D466" s="2"/>
      <c r="E466" s="2"/>
      <c r="F466" s="2"/>
      <c r="G466" s="2"/>
    </row>
    <row r="467" spans="1:7">
      <c r="A467" s="2"/>
      <c r="B467" s="33"/>
      <c r="C467" s="11"/>
      <c r="D467" s="2"/>
      <c r="E467" s="2"/>
      <c r="F467" s="2"/>
      <c r="G467" s="2"/>
    </row>
    <row r="468" spans="1:7">
      <c r="A468" s="2"/>
      <c r="B468" s="33"/>
      <c r="C468" s="11"/>
      <c r="D468" s="2"/>
      <c r="E468" s="2"/>
      <c r="F468" s="2"/>
      <c r="G468" s="2"/>
    </row>
    <row r="469" spans="1:7">
      <c r="A469" s="2"/>
      <c r="B469" s="33"/>
      <c r="C469" s="11"/>
      <c r="D469" s="2"/>
      <c r="E469" s="2"/>
      <c r="F469" s="2"/>
      <c r="G469" s="2"/>
    </row>
    <row r="470" spans="1:7">
      <c r="A470" s="2"/>
      <c r="B470" s="33"/>
      <c r="C470" s="11"/>
      <c r="D470" s="2"/>
      <c r="E470" s="2"/>
      <c r="F470" s="2"/>
      <c r="G470" s="2"/>
    </row>
    <row r="471" spans="1:7">
      <c r="A471" s="2"/>
      <c r="B471" s="33"/>
      <c r="C471" s="11"/>
      <c r="D471" s="2"/>
      <c r="E471" s="2"/>
      <c r="F471" s="2"/>
      <c r="G471" s="2"/>
    </row>
    <row r="472" spans="1:7">
      <c r="A472" s="2"/>
      <c r="B472" s="33"/>
      <c r="C472" s="11"/>
      <c r="D472" s="2"/>
      <c r="E472" s="2"/>
      <c r="F472" s="2"/>
      <c r="G472" s="2"/>
    </row>
    <row r="473" spans="1:7">
      <c r="A473" s="2"/>
      <c r="B473" s="33"/>
      <c r="C473" s="11"/>
      <c r="D473" s="2"/>
      <c r="E473" s="2"/>
      <c r="F473" s="2"/>
      <c r="G473" s="2"/>
    </row>
    <row r="474" spans="1:7">
      <c r="A474" s="2"/>
      <c r="B474" s="33"/>
      <c r="C474" s="11"/>
      <c r="D474" s="2"/>
      <c r="E474" s="2"/>
      <c r="F474" s="2"/>
      <c r="G474" s="2"/>
    </row>
    <row r="475" spans="1:7">
      <c r="A475" s="2"/>
      <c r="B475" s="33"/>
      <c r="C475" s="11"/>
      <c r="D475" s="2"/>
      <c r="E475" s="2"/>
      <c r="F475" s="2"/>
      <c r="G475" s="2"/>
    </row>
    <row r="476" spans="1:7">
      <c r="A476" s="2"/>
      <c r="B476" s="33"/>
      <c r="C476" s="11"/>
      <c r="D476" s="2"/>
      <c r="E476" s="2"/>
      <c r="F476" s="2"/>
      <c r="G476" s="2"/>
    </row>
    <row r="477" spans="1:7">
      <c r="A477" s="2"/>
      <c r="B477" s="33"/>
      <c r="C477" s="11"/>
      <c r="D477" s="2"/>
      <c r="E477" s="2"/>
      <c r="F477" s="2"/>
      <c r="G477" s="2"/>
    </row>
    <row r="478" spans="1:7">
      <c r="A478" s="2"/>
      <c r="B478" s="33"/>
      <c r="C478" s="11"/>
      <c r="D478" s="2"/>
      <c r="E478" s="2"/>
      <c r="F478" s="2"/>
      <c r="G478" s="2"/>
    </row>
    <row r="479" spans="1:7">
      <c r="A479" s="2"/>
      <c r="B479" s="33"/>
      <c r="C479" s="11"/>
      <c r="D479" s="2"/>
      <c r="E479" s="2"/>
      <c r="F479" s="2"/>
      <c r="G479" s="2"/>
    </row>
    <row r="480" spans="1:7">
      <c r="A480" s="2"/>
      <c r="B480" s="33"/>
      <c r="C480" s="11"/>
      <c r="D480" s="2"/>
      <c r="E480" s="2"/>
      <c r="F480" s="2"/>
      <c r="G480" s="2"/>
    </row>
    <row r="481" spans="1:7">
      <c r="A481" s="2"/>
      <c r="B481" s="33"/>
      <c r="C481" s="11"/>
      <c r="D481" s="2"/>
      <c r="E481" s="2"/>
      <c r="F481" s="2"/>
      <c r="G481" s="2"/>
    </row>
    <row r="482" spans="1:7">
      <c r="A482" s="2"/>
      <c r="B482" s="33"/>
      <c r="C482" s="11"/>
      <c r="D482" s="2"/>
      <c r="E482" s="2"/>
      <c r="F482" s="2"/>
      <c r="G482" s="2"/>
    </row>
    <row r="483" spans="1:7">
      <c r="A483" s="2"/>
      <c r="B483" s="33"/>
      <c r="C483" s="11"/>
      <c r="D483" s="2"/>
      <c r="E483" s="2"/>
      <c r="F483" s="2"/>
      <c r="G483" s="2"/>
    </row>
    <row r="484" spans="1:7">
      <c r="A484" s="2"/>
      <c r="B484" s="33"/>
      <c r="C484" s="11"/>
      <c r="D484" s="2"/>
      <c r="E484" s="2"/>
      <c r="F484" s="2"/>
      <c r="G484" s="2"/>
    </row>
    <row r="485" spans="1:7">
      <c r="A485" s="2"/>
      <c r="B485" s="33"/>
      <c r="C485" s="11"/>
      <c r="D485" s="2"/>
      <c r="E485" s="2"/>
      <c r="F485" s="2"/>
      <c r="G485" s="2"/>
    </row>
    <row r="486" spans="1:7">
      <c r="A486" s="2"/>
      <c r="B486" s="33"/>
      <c r="C486" s="11"/>
      <c r="D486" s="2"/>
      <c r="E486" s="2"/>
      <c r="F486" s="2"/>
      <c r="G486" s="2"/>
    </row>
    <row r="487" spans="1:7">
      <c r="A487" s="2"/>
      <c r="B487" s="33"/>
      <c r="C487" s="11"/>
      <c r="D487" s="2"/>
      <c r="E487" s="2"/>
      <c r="F487" s="2"/>
      <c r="G487" s="2"/>
    </row>
    <row r="488" spans="1:7">
      <c r="A488" s="2"/>
      <c r="B488" s="33"/>
      <c r="C488" s="11"/>
      <c r="D488" s="2"/>
      <c r="E488" s="2"/>
      <c r="F488" s="2"/>
      <c r="G488" s="2"/>
    </row>
    <row r="489" spans="1:7">
      <c r="A489" s="2"/>
      <c r="B489" s="33"/>
      <c r="C489" s="11"/>
      <c r="D489" s="2"/>
      <c r="E489" s="2"/>
      <c r="F489" s="2"/>
      <c r="G489" s="2"/>
    </row>
    <row r="490" spans="1:7">
      <c r="A490" s="2"/>
      <c r="B490" s="33"/>
      <c r="C490" s="11"/>
      <c r="D490" s="2"/>
      <c r="E490" s="2"/>
      <c r="F490" s="2"/>
      <c r="G490" s="2"/>
    </row>
    <row r="491" spans="1:7">
      <c r="A491" s="2"/>
      <c r="B491" s="33"/>
      <c r="C491" s="11"/>
      <c r="D491" s="2"/>
      <c r="E491" s="2"/>
      <c r="F491" s="2"/>
      <c r="G491" s="2"/>
    </row>
    <row r="492" spans="1:7">
      <c r="A492" s="2"/>
      <c r="B492" s="33"/>
      <c r="C492" s="11"/>
      <c r="D492" s="2"/>
      <c r="E492" s="2"/>
      <c r="F492" s="2"/>
      <c r="G492" s="2"/>
    </row>
    <row r="493" spans="1:7">
      <c r="A493" s="2"/>
      <c r="B493" s="33"/>
      <c r="C493" s="11"/>
      <c r="D493" s="2"/>
      <c r="E493" s="2"/>
      <c r="F493" s="2"/>
      <c r="G493" s="2"/>
    </row>
    <row r="494" spans="1:7">
      <c r="A494" s="2"/>
      <c r="B494" s="33"/>
      <c r="C494" s="11"/>
      <c r="D494" s="2"/>
      <c r="E494" s="2"/>
      <c r="F494" s="2"/>
      <c r="G494" s="2"/>
    </row>
    <row r="495" spans="1:7">
      <c r="A495" s="2"/>
      <c r="B495" s="33"/>
      <c r="C495" s="11"/>
      <c r="D495" s="2"/>
      <c r="E495" s="2"/>
      <c r="F495" s="2"/>
      <c r="G495" s="2"/>
    </row>
    <row r="496" spans="1:7">
      <c r="A496" s="2"/>
      <c r="B496" s="33"/>
      <c r="C496" s="11"/>
      <c r="D496" s="2"/>
      <c r="E496" s="2"/>
      <c r="F496" s="2"/>
      <c r="G496" s="2"/>
    </row>
    <row r="497" spans="1:7">
      <c r="A497" s="2"/>
      <c r="B497" s="33"/>
      <c r="C497" s="11"/>
      <c r="D497" s="2"/>
      <c r="E497" s="2"/>
      <c r="F497" s="2"/>
      <c r="G497" s="2"/>
    </row>
    <row r="498" spans="1:7">
      <c r="A498" s="2"/>
      <c r="B498" s="33"/>
      <c r="C498" s="11"/>
      <c r="D498" s="2"/>
      <c r="E498" s="2"/>
      <c r="F498" s="2"/>
      <c r="G498" s="2"/>
    </row>
    <row r="499" spans="1:7">
      <c r="A499" s="2"/>
      <c r="B499" s="33"/>
      <c r="C499" s="11"/>
      <c r="D499" s="2"/>
      <c r="E499" s="2"/>
      <c r="F499" s="2"/>
      <c r="G499" s="2"/>
    </row>
    <row r="500" spans="1:7">
      <c r="A500" s="2"/>
      <c r="B500" s="33"/>
      <c r="C500" s="11"/>
      <c r="D500" s="2"/>
      <c r="E500" s="2"/>
      <c r="F500" s="2"/>
      <c r="G500" s="2"/>
    </row>
    <row r="501" spans="1:7">
      <c r="A501" s="2"/>
      <c r="B501" s="33"/>
      <c r="C501" s="11"/>
      <c r="D501" s="2"/>
      <c r="E501" s="2"/>
      <c r="F501" s="2"/>
      <c r="G501" s="2"/>
    </row>
    <row r="502" spans="1:7">
      <c r="A502" s="2"/>
      <c r="B502" s="33"/>
      <c r="C502" s="11"/>
      <c r="D502" s="2"/>
      <c r="E502" s="2"/>
      <c r="F502" s="2"/>
      <c r="G502" s="2"/>
    </row>
    <row r="503" spans="1:7">
      <c r="A503" s="2"/>
      <c r="B503" s="33"/>
      <c r="C503" s="11"/>
      <c r="D503" s="2"/>
      <c r="E503" s="2"/>
      <c r="F503" s="2"/>
      <c r="G503" s="2"/>
    </row>
    <row r="504" spans="1:7">
      <c r="A504" s="2"/>
      <c r="B504" s="33"/>
      <c r="C504" s="11"/>
      <c r="D504" s="2"/>
      <c r="E504" s="2"/>
      <c r="F504" s="2"/>
      <c r="G504" s="2"/>
    </row>
    <row r="505" spans="1:7">
      <c r="A505" s="2"/>
      <c r="B505" s="33"/>
      <c r="C505" s="11"/>
      <c r="D505" s="2"/>
      <c r="E505" s="2"/>
      <c r="F505" s="2"/>
      <c r="G505" s="2"/>
    </row>
    <row r="506" spans="1:7">
      <c r="A506" s="2"/>
      <c r="B506" s="33"/>
      <c r="C506" s="11"/>
      <c r="D506" s="2"/>
      <c r="E506" s="2"/>
      <c r="F506" s="2"/>
      <c r="G506" s="2"/>
    </row>
    <row r="507" spans="1:7">
      <c r="A507" s="2"/>
      <c r="B507" s="33"/>
      <c r="C507" s="11"/>
      <c r="D507" s="2"/>
      <c r="E507" s="2"/>
      <c r="F507" s="2"/>
      <c r="G507" s="2"/>
    </row>
    <row r="508" spans="1:7">
      <c r="A508" s="2"/>
      <c r="B508" s="33"/>
      <c r="C508" s="11"/>
      <c r="D508" s="2"/>
      <c r="E508" s="2"/>
      <c r="F508" s="2"/>
      <c r="G508" s="2"/>
    </row>
    <row r="509" spans="1:7">
      <c r="A509" s="2"/>
      <c r="B509" s="33"/>
      <c r="C509" s="11"/>
      <c r="D509" s="2"/>
      <c r="E509" s="2"/>
      <c r="F509" s="2"/>
      <c r="G509" s="2"/>
    </row>
    <row r="510" spans="1:7">
      <c r="A510" s="2"/>
      <c r="B510" s="33"/>
      <c r="C510" s="11"/>
      <c r="D510" s="2"/>
      <c r="E510" s="2"/>
      <c r="F510" s="2"/>
      <c r="G510" s="2"/>
    </row>
    <row r="511" spans="1:7">
      <c r="A511" s="2"/>
      <c r="B511" s="33"/>
      <c r="C511" s="11"/>
      <c r="D511" s="2"/>
      <c r="E511" s="2"/>
      <c r="F511" s="2"/>
      <c r="G511" s="2"/>
    </row>
    <row r="512" spans="1:7">
      <c r="A512" s="2"/>
      <c r="B512" s="33"/>
      <c r="C512" s="11"/>
      <c r="D512" s="2"/>
      <c r="E512" s="2"/>
      <c r="F512" s="2"/>
      <c r="G512" s="2"/>
    </row>
    <row r="513" spans="1:7">
      <c r="A513" s="2"/>
      <c r="B513" s="33"/>
      <c r="C513" s="11"/>
      <c r="D513" s="2"/>
      <c r="E513" s="2"/>
      <c r="F513" s="2"/>
      <c r="G513" s="2"/>
    </row>
    <row r="514" spans="1:7">
      <c r="A514" s="2"/>
      <c r="B514" s="33"/>
      <c r="C514" s="11"/>
      <c r="D514" s="2"/>
      <c r="E514" s="2"/>
      <c r="F514" s="2"/>
      <c r="G514" s="2"/>
    </row>
    <row r="515" spans="1:7">
      <c r="A515" s="2"/>
      <c r="B515" s="33"/>
      <c r="C515" s="11"/>
      <c r="D515" s="2"/>
      <c r="E515" s="2"/>
      <c r="F515" s="2"/>
      <c r="G515" s="2"/>
    </row>
    <row r="516" spans="1:7">
      <c r="A516" s="2"/>
      <c r="B516" s="33"/>
      <c r="C516" s="11"/>
      <c r="D516" s="2"/>
      <c r="E516" s="2"/>
      <c r="F516" s="2"/>
      <c r="G516" s="2"/>
    </row>
    <row r="517" spans="1:7">
      <c r="A517" s="2"/>
      <c r="B517" s="33"/>
      <c r="C517" s="11"/>
      <c r="D517" s="2"/>
      <c r="E517" s="2"/>
      <c r="F517" s="2"/>
      <c r="G517" s="2"/>
    </row>
    <row r="518" spans="1:7">
      <c r="A518" s="2"/>
      <c r="B518" s="33"/>
      <c r="C518" s="11"/>
      <c r="D518" s="2"/>
      <c r="E518" s="2"/>
      <c r="F518" s="2"/>
      <c r="G518" s="2"/>
    </row>
    <row r="519" spans="1:7">
      <c r="A519" s="2"/>
      <c r="B519" s="33"/>
      <c r="C519" s="11"/>
      <c r="D519" s="2"/>
      <c r="E519" s="2"/>
      <c r="F519" s="2"/>
      <c r="G519" s="2"/>
    </row>
    <row r="520" spans="1:7">
      <c r="A520" s="2"/>
      <c r="B520" s="33"/>
      <c r="C520" s="11"/>
      <c r="D520" s="2"/>
      <c r="E520" s="2"/>
      <c r="F520" s="2"/>
      <c r="G520" s="2"/>
    </row>
    <row r="521" spans="1:7">
      <c r="A521" s="2"/>
      <c r="B521" s="33"/>
      <c r="C521" s="11"/>
      <c r="D521" s="2"/>
      <c r="E521" s="2"/>
      <c r="F521" s="2"/>
      <c r="G521" s="2"/>
    </row>
    <row r="522" spans="1:7">
      <c r="A522" s="2"/>
      <c r="B522" s="33"/>
      <c r="C522" s="11"/>
      <c r="D522" s="2"/>
      <c r="E522" s="2"/>
      <c r="F522" s="2"/>
      <c r="G522" s="2"/>
    </row>
    <row r="523" spans="1:7">
      <c r="A523" s="2"/>
      <c r="B523" s="33"/>
      <c r="C523" s="11"/>
      <c r="D523" s="2"/>
      <c r="E523" s="2"/>
      <c r="F523" s="2"/>
      <c r="G523" s="2"/>
    </row>
    <row r="524" spans="1:7">
      <c r="A524" s="2"/>
      <c r="B524" s="33"/>
      <c r="C524" s="11"/>
      <c r="D524" s="2"/>
      <c r="E524" s="2"/>
      <c r="F524" s="2"/>
      <c r="G524" s="2"/>
    </row>
    <row r="525" spans="1:7">
      <c r="A525" s="2"/>
      <c r="B525" s="33"/>
      <c r="C525" s="11"/>
      <c r="D525" s="2"/>
      <c r="E525" s="2"/>
      <c r="F525" s="2"/>
      <c r="G525" s="2"/>
    </row>
    <row r="526" spans="1:7">
      <c r="A526" s="2"/>
      <c r="B526" s="33"/>
      <c r="C526" s="11"/>
      <c r="D526" s="2"/>
      <c r="E526" s="2"/>
      <c r="F526" s="2"/>
      <c r="G526" s="2"/>
    </row>
    <row r="527" spans="1:7">
      <c r="A527" s="2"/>
      <c r="B527" s="33"/>
      <c r="C527" s="11"/>
      <c r="D527" s="2"/>
      <c r="E527" s="2"/>
      <c r="F527" s="2"/>
      <c r="G527" s="2"/>
    </row>
    <row r="528" spans="1:7">
      <c r="A528" s="2"/>
      <c r="B528" s="33"/>
      <c r="C528" s="11"/>
      <c r="D528" s="2"/>
      <c r="E528" s="2"/>
      <c r="F528" s="2"/>
      <c r="G528" s="2"/>
    </row>
    <row r="529" spans="1:7">
      <c r="A529" s="2"/>
      <c r="B529" s="33"/>
      <c r="C529" s="11"/>
      <c r="D529" s="2"/>
      <c r="E529" s="2"/>
      <c r="F529" s="2"/>
      <c r="G529" s="2"/>
    </row>
    <row r="530" spans="1:7">
      <c r="A530" s="2"/>
      <c r="B530" s="33"/>
      <c r="C530" s="11"/>
      <c r="D530" s="2"/>
      <c r="E530" s="2"/>
      <c r="F530" s="2"/>
      <c r="G530" s="2"/>
    </row>
    <row r="531" spans="1:7">
      <c r="A531" s="2"/>
      <c r="B531" s="33"/>
      <c r="C531" s="11"/>
      <c r="D531" s="2"/>
      <c r="E531" s="2"/>
      <c r="F531" s="2"/>
      <c r="G531" s="2"/>
    </row>
    <row r="532" spans="1:7">
      <c r="A532" s="2"/>
      <c r="B532" s="33"/>
      <c r="C532" s="11"/>
      <c r="D532" s="2"/>
      <c r="E532" s="2"/>
      <c r="F532" s="2"/>
      <c r="G532" s="2"/>
    </row>
    <row r="533" spans="1:7">
      <c r="A533" s="2"/>
      <c r="B533" s="33"/>
      <c r="C533" s="11"/>
      <c r="D533" s="2"/>
      <c r="E533" s="2"/>
      <c r="F533" s="2"/>
      <c r="G533" s="2"/>
    </row>
    <row r="534" spans="1:7">
      <c r="A534" s="2"/>
      <c r="B534" s="33"/>
      <c r="C534" s="11"/>
      <c r="D534" s="2"/>
      <c r="E534" s="2"/>
      <c r="F534" s="2"/>
      <c r="G534" s="2"/>
    </row>
    <row r="535" spans="1:7">
      <c r="A535" s="2"/>
      <c r="B535" s="33"/>
      <c r="C535" s="11"/>
      <c r="D535" s="2"/>
      <c r="E535" s="2"/>
      <c r="F535" s="2"/>
      <c r="G535" s="2"/>
    </row>
    <row r="536" spans="1:7">
      <c r="A536" s="2"/>
      <c r="B536" s="33"/>
      <c r="C536" s="11"/>
      <c r="D536" s="2"/>
      <c r="E536" s="2"/>
      <c r="F536" s="2"/>
      <c r="G536" s="2"/>
    </row>
    <row r="537" spans="1:7">
      <c r="A537" s="2"/>
      <c r="B537" s="33"/>
      <c r="C537" s="11"/>
      <c r="D537" s="2"/>
      <c r="E537" s="2"/>
      <c r="F537" s="2"/>
      <c r="G537" s="2"/>
    </row>
    <row r="538" spans="1:7">
      <c r="A538" s="2"/>
      <c r="B538" s="33"/>
      <c r="C538" s="11"/>
      <c r="D538" s="2"/>
      <c r="E538" s="2"/>
      <c r="F538" s="2"/>
      <c r="G538" s="2"/>
    </row>
    <row r="539" spans="1:7">
      <c r="A539" s="2"/>
      <c r="B539" s="33"/>
      <c r="C539" s="11"/>
      <c r="D539" s="2"/>
      <c r="E539" s="2"/>
      <c r="F539" s="2"/>
      <c r="G539" s="2"/>
    </row>
    <row r="540" spans="1:7">
      <c r="A540" s="2"/>
      <c r="B540" s="33"/>
      <c r="C540" s="11"/>
      <c r="D540" s="2"/>
      <c r="E540" s="2"/>
      <c r="F540" s="2"/>
      <c r="G540" s="2"/>
    </row>
    <row r="541" spans="1:7">
      <c r="A541" s="2"/>
      <c r="B541" s="33"/>
      <c r="C541" s="11"/>
      <c r="D541" s="2"/>
      <c r="E541" s="2"/>
      <c r="F541" s="2"/>
      <c r="G541" s="2"/>
    </row>
    <row r="542" spans="1:7">
      <c r="A542" s="2"/>
      <c r="B542" s="33"/>
      <c r="C542" s="11"/>
      <c r="D542" s="2"/>
      <c r="E542" s="2"/>
      <c r="F542" s="2"/>
      <c r="G542" s="2"/>
    </row>
    <row r="543" spans="1:7">
      <c r="A543" s="2"/>
      <c r="B543" s="33"/>
      <c r="C543" s="11"/>
      <c r="D543" s="2"/>
      <c r="E543" s="2"/>
      <c r="F543" s="2"/>
      <c r="G543" s="2"/>
    </row>
    <row r="544" spans="1:7">
      <c r="A544" s="2"/>
      <c r="B544" s="33"/>
      <c r="C544" s="11"/>
      <c r="D544" s="2"/>
      <c r="E544" s="2"/>
      <c r="F544" s="2"/>
      <c r="G544" s="2"/>
    </row>
    <row r="545" spans="1:7">
      <c r="A545" s="2"/>
      <c r="B545" s="33"/>
      <c r="C545" s="11"/>
      <c r="D545" s="2"/>
      <c r="E545" s="2"/>
      <c r="F545" s="2"/>
      <c r="G545" s="2"/>
    </row>
    <row r="546" spans="1:7">
      <c r="A546" s="2"/>
      <c r="B546" s="33"/>
      <c r="C546" s="11"/>
      <c r="D546" s="2"/>
      <c r="E546" s="2"/>
      <c r="F546" s="2"/>
      <c r="G546" s="2"/>
    </row>
    <row r="547" spans="1:7">
      <c r="A547" s="2"/>
      <c r="B547" s="33"/>
      <c r="C547" s="11"/>
      <c r="D547" s="2"/>
      <c r="E547" s="2"/>
      <c r="F547" s="2"/>
      <c r="G547" s="2"/>
    </row>
    <row r="548" spans="1:7">
      <c r="A548" s="2"/>
      <c r="B548" s="33"/>
      <c r="C548" s="11"/>
      <c r="D548" s="2"/>
      <c r="E548" s="2"/>
      <c r="F548" s="2"/>
      <c r="G548" s="2"/>
    </row>
    <row r="549" spans="1:7">
      <c r="A549" s="2"/>
      <c r="B549" s="33"/>
      <c r="C549" s="11"/>
      <c r="D549" s="2"/>
      <c r="E549" s="2"/>
      <c r="F549" s="2"/>
      <c r="G549" s="2"/>
    </row>
    <row r="550" spans="1:7">
      <c r="A550" s="2"/>
      <c r="B550" s="33"/>
      <c r="C550" s="11"/>
      <c r="D550" s="2"/>
      <c r="E550" s="2"/>
      <c r="F550" s="2"/>
      <c r="G550" s="2"/>
    </row>
    <row r="551" spans="1:7">
      <c r="A551" s="2"/>
      <c r="B551" s="33"/>
      <c r="C551" s="11"/>
      <c r="D551" s="2"/>
      <c r="E551" s="2"/>
      <c r="F551" s="2"/>
      <c r="G551" s="2"/>
    </row>
    <row r="552" spans="1:7">
      <c r="A552" s="2"/>
      <c r="B552" s="33"/>
      <c r="C552" s="11"/>
      <c r="D552" s="2"/>
      <c r="E552" s="2"/>
      <c r="F552" s="2"/>
      <c r="G552" s="2"/>
    </row>
    <row r="553" spans="1:7">
      <c r="A553" s="2"/>
      <c r="B553" s="33"/>
      <c r="C553" s="11"/>
      <c r="D553" s="2"/>
      <c r="E553" s="2"/>
      <c r="F553" s="2"/>
      <c r="G553" s="2"/>
    </row>
    <row r="554" spans="1:7">
      <c r="A554" s="2"/>
      <c r="B554" s="33"/>
      <c r="C554" s="11"/>
      <c r="D554" s="2"/>
      <c r="E554" s="2"/>
      <c r="F554" s="2"/>
      <c r="G554" s="2"/>
    </row>
    <row r="555" spans="1:7">
      <c r="A555" s="2"/>
      <c r="B555" s="33"/>
      <c r="C555" s="11"/>
      <c r="D555" s="2"/>
      <c r="E555" s="2"/>
      <c r="F555" s="2"/>
      <c r="G555" s="2"/>
    </row>
    <row r="556" spans="1:7">
      <c r="A556" s="2"/>
      <c r="B556" s="33"/>
      <c r="C556" s="11"/>
      <c r="D556" s="2"/>
      <c r="E556" s="2"/>
      <c r="F556" s="2"/>
      <c r="G556" s="2"/>
    </row>
    <row r="557" spans="1:7">
      <c r="A557" s="2"/>
      <c r="B557" s="33"/>
      <c r="C557" s="11"/>
      <c r="D557" s="2"/>
      <c r="E557" s="2"/>
      <c r="F557" s="2"/>
      <c r="G557" s="2"/>
    </row>
    <row r="558" spans="1:7">
      <c r="A558" s="2"/>
      <c r="B558" s="33"/>
      <c r="C558" s="11"/>
      <c r="D558" s="2"/>
      <c r="E558" s="2"/>
      <c r="F558" s="2"/>
      <c r="G558" s="2"/>
    </row>
    <row r="559" spans="1:7">
      <c r="A559" s="2"/>
      <c r="B559" s="33"/>
      <c r="C559" s="11"/>
      <c r="D559" s="2"/>
      <c r="E559" s="2"/>
      <c r="F559" s="2"/>
      <c r="G559" s="2"/>
    </row>
    <row r="560" spans="1:7">
      <c r="A560" s="2"/>
      <c r="B560" s="33"/>
      <c r="C560" s="11"/>
      <c r="D560" s="2"/>
      <c r="E560" s="2"/>
      <c r="F560" s="2"/>
      <c r="G560" s="2"/>
    </row>
    <row r="561" spans="1:7">
      <c r="A561" s="2"/>
      <c r="B561" s="33"/>
      <c r="C561" s="11"/>
      <c r="D561" s="2"/>
      <c r="E561" s="2"/>
      <c r="F561" s="2"/>
      <c r="G561" s="2"/>
    </row>
    <row r="562" spans="1:7">
      <c r="A562" s="2"/>
      <c r="B562" s="33"/>
      <c r="C562" s="11"/>
      <c r="D562" s="2"/>
      <c r="E562" s="2"/>
      <c r="F562" s="2"/>
      <c r="G562" s="2"/>
    </row>
    <row r="563" spans="1:7">
      <c r="A563" s="2"/>
      <c r="B563" s="33"/>
      <c r="C563" s="11"/>
      <c r="D563" s="2"/>
      <c r="E563" s="2"/>
      <c r="F563" s="2"/>
      <c r="G563" s="2"/>
    </row>
    <row r="564" spans="1:7">
      <c r="A564" s="2"/>
      <c r="B564" s="33"/>
      <c r="C564" s="11"/>
      <c r="D564" s="2"/>
      <c r="E564" s="2"/>
      <c r="F564" s="2"/>
      <c r="G564" s="2"/>
    </row>
    <row r="565" spans="1:7">
      <c r="A565" s="2"/>
      <c r="B565" s="33"/>
      <c r="C565" s="11"/>
      <c r="D565" s="2"/>
      <c r="E565" s="2"/>
      <c r="F565" s="2"/>
      <c r="G565" s="2"/>
    </row>
    <row r="566" spans="1:7">
      <c r="A566" s="2"/>
      <c r="B566" s="33"/>
      <c r="C566" s="11"/>
      <c r="D566" s="2"/>
      <c r="E566" s="2"/>
      <c r="F566" s="2"/>
      <c r="G566" s="2"/>
    </row>
    <row r="567" spans="1:7">
      <c r="A567" s="2"/>
      <c r="B567" s="33"/>
      <c r="C567" s="11"/>
      <c r="D567" s="2"/>
      <c r="E567" s="2"/>
      <c r="F567" s="2"/>
      <c r="G567" s="2"/>
    </row>
    <row r="568" spans="1:7">
      <c r="A568" s="2"/>
      <c r="B568" s="33"/>
      <c r="C568" s="11"/>
      <c r="D568" s="2"/>
      <c r="E568" s="2"/>
      <c r="F568" s="2"/>
      <c r="G568" s="2"/>
    </row>
    <row r="569" spans="1:7">
      <c r="A569" s="2"/>
      <c r="B569" s="33"/>
      <c r="C569" s="11"/>
      <c r="D569" s="2"/>
      <c r="E569" s="2"/>
      <c r="F569" s="2"/>
      <c r="G569" s="2"/>
    </row>
    <row r="570" spans="1:7">
      <c r="A570" s="2"/>
      <c r="B570" s="33"/>
      <c r="C570" s="11"/>
      <c r="D570" s="2"/>
      <c r="E570" s="2"/>
      <c r="F570" s="2"/>
      <c r="G570" s="2"/>
    </row>
    <row r="571" spans="1:7">
      <c r="A571" s="2"/>
      <c r="B571" s="33"/>
      <c r="C571" s="11"/>
      <c r="D571" s="2"/>
      <c r="E571" s="2"/>
      <c r="F571" s="2"/>
      <c r="G571" s="2"/>
    </row>
    <row r="572" spans="1:7">
      <c r="A572" s="2"/>
      <c r="B572" s="33"/>
      <c r="C572" s="11"/>
      <c r="D572" s="2"/>
      <c r="E572" s="2"/>
      <c r="F572" s="2"/>
      <c r="G572" s="2"/>
    </row>
    <row r="573" spans="1:7">
      <c r="A573" s="2"/>
      <c r="B573" s="33"/>
      <c r="C573" s="11"/>
      <c r="D573" s="2"/>
      <c r="E573" s="2"/>
      <c r="F573" s="2"/>
      <c r="G573" s="2"/>
    </row>
    <row r="574" spans="1:7">
      <c r="A574" s="2"/>
      <c r="B574" s="33"/>
      <c r="C574" s="11"/>
      <c r="D574" s="2"/>
      <c r="E574" s="2"/>
      <c r="F574" s="2"/>
      <c r="G574" s="2"/>
    </row>
    <row r="575" spans="1:7">
      <c r="A575" s="2"/>
      <c r="B575" s="33"/>
      <c r="C575" s="11"/>
      <c r="D575" s="2"/>
      <c r="E575" s="2"/>
      <c r="F575" s="2"/>
      <c r="G575" s="2"/>
    </row>
    <row r="576" spans="1:7">
      <c r="A576" s="2"/>
      <c r="B576" s="33"/>
      <c r="C576" s="11"/>
      <c r="D576" s="2"/>
      <c r="E576" s="2"/>
      <c r="F576" s="2"/>
      <c r="G576" s="2"/>
    </row>
    <row r="577" spans="1:7">
      <c r="A577" s="2"/>
      <c r="B577" s="33"/>
      <c r="C577" s="11"/>
      <c r="D577" s="2"/>
      <c r="E577" s="2"/>
      <c r="F577" s="2"/>
      <c r="G577" s="2"/>
    </row>
    <row r="578" spans="1:7">
      <c r="A578" s="2"/>
      <c r="B578" s="33"/>
      <c r="C578" s="11"/>
      <c r="D578" s="2"/>
      <c r="E578" s="2"/>
      <c r="F578" s="2"/>
      <c r="G578" s="2"/>
    </row>
    <row r="579" spans="1:7">
      <c r="A579" s="2"/>
      <c r="B579" s="33"/>
      <c r="C579" s="11"/>
      <c r="D579" s="2"/>
      <c r="E579" s="2"/>
      <c r="F579" s="2"/>
      <c r="G579" s="2"/>
    </row>
    <row r="580" spans="1:7">
      <c r="A580" s="2"/>
      <c r="B580" s="33"/>
      <c r="C580" s="11"/>
      <c r="D580" s="2"/>
      <c r="E580" s="2"/>
      <c r="F580" s="2"/>
      <c r="G580" s="2"/>
    </row>
    <row r="581" spans="1:7">
      <c r="A581" s="2"/>
      <c r="B581" s="33"/>
      <c r="C581" s="11"/>
      <c r="D581" s="2"/>
      <c r="E581" s="2"/>
      <c r="F581" s="2"/>
      <c r="G581" s="2"/>
    </row>
    <row r="582" spans="1:7">
      <c r="A582" s="2"/>
      <c r="B582" s="33"/>
      <c r="C582" s="11"/>
      <c r="D582" s="2"/>
      <c r="E582" s="2"/>
      <c r="F582" s="2"/>
      <c r="G582" s="2"/>
    </row>
    <row r="583" spans="1:7">
      <c r="A583" s="2"/>
      <c r="B583" s="33"/>
      <c r="C583" s="11"/>
      <c r="D583" s="2"/>
      <c r="E583" s="2"/>
      <c r="F583" s="2"/>
      <c r="G583" s="2"/>
    </row>
    <row r="584" spans="1:7">
      <c r="A584" s="2"/>
      <c r="B584" s="33"/>
      <c r="C584" s="11"/>
      <c r="D584" s="2"/>
      <c r="E584" s="2"/>
      <c r="F584" s="2"/>
      <c r="G584" s="2"/>
    </row>
    <row r="585" spans="1:7">
      <c r="A585" s="2"/>
      <c r="B585" s="33"/>
      <c r="C585" s="11"/>
      <c r="D585" s="2"/>
      <c r="E585" s="2"/>
      <c r="F585" s="2"/>
      <c r="G585" s="2"/>
    </row>
    <row r="586" spans="1:7">
      <c r="A586" s="2"/>
      <c r="B586" s="33"/>
      <c r="C586" s="11"/>
      <c r="D586" s="2"/>
      <c r="E586" s="2"/>
      <c r="F586" s="2"/>
      <c r="G586" s="2"/>
    </row>
    <row r="587" spans="1:7">
      <c r="A587" s="2"/>
      <c r="B587" s="33"/>
      <c r="C587" s="11"/>
      <c r="D587" s="2"/>
      <c r="E587" s="2"/>
      <c r="F587" s="2"/>
      <c r="G587" s="2"/>
    </row>
    <row r="588" spans="1:7">
      <c r="A588" s="2"/>
      <c r="B588" s="33"/>
      <c r="C588" s="11"/>
      <c r="D588" s="2"/>
      <c r="E588" s="2"/>
      <c r="F588" s="2"/>
      <c r="G588" s="2"/>
    </row>
    <row r="589" spans="1:7">
      <c r="A589" s="2"/>
      <c r="B589" s="33"/>
      <c r="C589" s="11"/>
      <c r="D589" s="2"/>
      <c r="E589" s="2"/>
      <c r="F589" s="2"/>
      <c r="G589" s="2"/>
    </row>
    <row r="590" spans="1:7">
      <c r="A590" s="2"/>
      <c r="B590" s="33"/>
      <c r="C590" s="11"/>
      <c r="D590" s="2"/>
      <c r="E590" s="2"/>
      <c r="F590" s="2"/>
      <c r="G590" s="2"/>
    </row>
    <row r="591" spans="1:7">
      <c r="A591" s="2"/>
      <c r="B591" s="33"/>
      <c r="C591" s="11"/>
      <c r="D591" s="2"/>
      <c r="E591" s="2"/>
      <c r="F591" s="2"/>
      <c r="G591" s="2"/>
    </row>
    <row r="592" spans="1:7">
      <c r="A592" s="2"/>
      <c r="B592" s="33"/>
      <c r="C592" s="11"/>
      <c r="D592" s="2"/>
      <c r="E592" s="2"/>
      <c r="F592" s="2"/>
      <c r="G592" s="2"/>
    </row>
    <row r="593" spans="1:7">
      <c r="A593" s="2"/>
      <c r="B593" s="33"/>
      <c r="C593" s="11"/>
      <c r="D593" s="2"/>
      <c r="E593" s="2"/>
      <c r="F593" s="2"/>
      <c r="G593" s="2"/>
    </row>
    <row r="594" spans="1:7">
      <c r="A594" s="2"/>
      <c r="B594" s="33"/>
      <c r="C594" s="11"/>
      <c r="D594" s="2"/>
      <c r="E594" s="2"/>
      <c r="F594" s="2"/>
      <c r="G594" s="2"/>
    </row>
    <row r="595" spans="1:7">
      <c r="A595" s="2"/>
      <c r="B595" s="33"/>
      <c r="C595" s="11"/>
      <c r="D595" s="2"/>
      <c r="E595" s="2"/>
      <c r="F595" s="2"/>
      <c r="G595" s="2"/>
    </row>
    <row r="596" spans="1:7">
      <c r="A596" s="2"/>
      <c r="B596" s="33"/>
      <c r="C596" s="11"/>
      <c r="D596" s="2"/>
      <c r="E596" s="2"/>
      <c r="F596" s="2"/>
      <c r="G596" s="2"/>
    </row>
    <row r="597" spans="1:7">
      <c r="A597" s="2"/>
      <c r="B597" s="33"/>
      <c r="C597" s="11"/>
      <c r="D597" s="2"/>
      <c r="E597" s="2"/>
      <c r="F597" s="2"/>
      <c r="G597" s="2"/>
    </row>
    <row r="598" spans="1:7">
      <c r="A598" s="2"/>
      <c r="B598" s="33"/>
      <c r="C598" s="11"/>
      <c r="D598" s="2"/>
      <c r="E598" s="2"/>
      <c r="F598" s="2"/>
      <c r="G598" s="2"/>
    </row>
    <row r="599" spans="1:7">
      <c r="A599" s="2"/>
      <c r="B599" s="33"/>
      <c r="C599" s="11"/>
      <c r="D599" s="2"/>
      <c r="E599" s="2"/>
      <c r="F599" s="2"/>
      <c r="G599" s="2"/>
    </row>
    <row r="600" spans="1:7">
      <c r="A600" s="2"/>
      <c r="B600" s="33"/>
      <c r="C600" s="11"/>
      <c r="D600" s="2"/>
      <c r="E600" s="2"/>
      <c r="F600" s="2"/>
      <c r="G600" s="2"/>
    </row>
    <row r="601" spans="1:7">
      <c r="A601" s="2"/>
      <c r="B601" s="33"/>
      <c r="C601" s="11"/>
      <c r="D601" s="2"/>
      <c r="E601" s="2"/>
      <c r="F601" s="2"/>
      <c r="G601" s="2"/>
    </row>
    <row r="602" spans="1:7">
      <c r="A602" s="2"/>
      <c r="B602" s="33"/>
      <c r="C602" s="11"/>
      <c r="D602" s="2"/>
      <c r="E602" s="2"/>
      <c r="F602" s="2"/>
      <c r="G602" s="2"/>
    </row>
    <row r="603" spans="1:7">
      <c r="A603" s="2"/>
      <c r="B603" s="33"/>
      <c r="C603" s="11"/>
      <c r="D603" s="2"/>
      <c r="E603" s="2"/>
      <c r="F603" s="2"/>
      <c r="G603" s="2"/>
    </row>
    <row r="604" spans="1:7">
      <c r="A604" s="2"/>
      <c r="B604" s="33"/>
      <c r="C604" s="11"/>
      <c r="D604" s="2"/>
      <c r="E604" s="2"/>
      <c r="F604" s="2"/>
      <c r="G604" s="2"/>
    </row>
    <row r="605" spans="1:7">
      <c r="A605" s="2"/>
      <c r="B605" s="33"/>
      <c r="C605" s="11"/>
      <c r="D605" s="2"/>
      <c r="E605" s="2"/>
      <c r="F605" s="2"/>
      <c r="G605" s="2"/>
    </row>
    <row r="606" spans="1:7">
      <c r="A606" s="2"/>
      <c r="B606" s="33"/>
      <c r="C606" s="11"/>
      <c r="D606" s="2"/>
      <c r="E606" s="2"/>
      <c r="F606" s="2"/>
      <c r="G606" s="2"/>
    </row>
    <row r="607" spans="1:7">
      <c r="A607" s="2"/>
      <c r="B607" s="33"/>
      <c r="C607" s="11"/>
      <c r="D607" s="2"/>
      <c r="E607" s="2"/>
      <c r="F607" s="2"/>
      <c r="G607" s="2"/>
    </row>
    <row r="608" spans="1:7">
      <c r="A608" s="2"/>
      <c r="B608" s="33"/>
      <c r="C608" s="11"/>
      <c r="D608" s="2"/>
      <c r="E608" s="2"/>
      <c r="F608" s="2"/>
      <c r="G608" s="2"/>
    </row>
    <row r="609" spans="1:7">
      <c r="A609" s="2"/>
      <c r="B609" s="33"/>
      <c r="C609" s="11"/>
      <c r="D609" s="2"/>
      <c r="E609" s="2"/>
      <c r="F609" s="2"/>
      <c r="G609" s="2"/>
    </row>
    <row r="610" spans="1:7">
      <c r="A610" s="2"/>
      <c r="B610" s="33"/>
      <c r="C610" s="11"/>
      <c r="D610" s="2"/>
      <c r="E610" s="2"/>
      <c r="F610" s="2"/>
      <c r="G610" s="2"/>
    </row>
    <row r="611" spans="1:7">
      <c r="A611" s="2"/>
      <c r="B611" s="33"/>
      <c r="C611" s="11"/>
      <c r="D611" s="2"/>
      <c r="E611" s="2"/>
      <c r="F611" s="2"/>
      <c r="G611" s="2"/>
    </row>
    <row r="612" spans="1:7">
      <c r="A612" s="2"/>
      <c r="B612" s="33"/>
      <c r="C612" s="11"/>
      <c r="D612" s="2"/>
      <c r="E612" s="2"/>
      <c r="F612" s="2"/>
      <c r="G612" s="2"/>
    </row>
    <row r="613" spans="1:7">
      <c r="A613" s="2"/>
      <c r="B613" s="33"/>
      <c r="C613" s="11"/>
      <c r="D613" s="2"/>
      <c r="E613" s="2"/>
      <c r="F613" s="2"/>
      <c r="G613" s="2"/>
    </row>
    <row r="614" spans="1:7">
      <c r="A614" s="2"/>
      <c r="B614" s="33"/>
      <c r="C614" s="11"/>
      <c r="D614" s="2"/>
      <c r="E614" s="2"/>
      <c r="F614" s="2"/>
      <c r="G614" s="2"/>
    </row>
    <row r="615" spans="1:7">
      <c r="A615" s="2"/>
      <c r="B615" s="33"/>
      <c r="C615" s="11"/>
      <c r="D615" s="2"/>
      <c r="E615" s="2"/>
      <c r="F615" s="2"/>
      <c r="G615" s="2"/>
    </row>
    <row r="616" spans="1:7">
      <c r="A616" s="2"/>
      <c r="B616" s="33"/>
      <c r="C616" s="11"/>
      <c r="D616" s="2"/>
      <c r="E616" s="2"/>
      <c r="F616" s="2"/>
      <c r="G616" s="2"/>
    </row>
    <row r="617" spans="1:7">
      <c r="A617" s="2"/>
      <c r="B617" s="33"/>
      <c r="C617" s="11"/>
      <c r="D617" s="2"/>
      <c r="E617" s="2"/>
      <c r="F617" s="2"/>
      <c r="G617" s="2"/>
    </row>
    <row r="618" spans="1:7">
      <c r="A618" s="2"/>
      <c r="B618" s="33"/>
      <c r="C618" s="11"/>
      <c r="D618" s="2"/>
      <c r="E618" s="2"/>
      <c r="F618" s="2"/>
      <c r="G618" s="2"/>
    </row>
    <row r="619" spans="1:7">
      <c r="A619" s="2"/>
      <c r="B619" s="33"/>
      <c r="C619" s="11"/>
      <c r="D619" s="2"/>
      <c r="E619" s="2"/>
      <c r="F619" s="2"/>
      <c r="G619" s="2"/>
    </row>
    <row r="620" spans="1:7">
      <c r="A620" s="2"/>
      <c r="B620" s="33"/>
      <c r="C620" s="11"/>
      <c r="D620" s="2"/>
      <c r="E620" s="2"/>
      <c r="F620" s="2"/>
      <c r="G620" s="2"/>
    </row>
    <row r="621" spans="1:7">
      <c r="A621" s="2"/>
      <c r="B621" s="33"/>
      <c r="C621" s="11"/>
      <c r="D621" s="2"/>
      <c r="E621" s="2"/>
      <c r="F621" s="2"/>
      <c r="G621" s="2"/>
    </row>
    <row r="622" spans="1:7">
      <c r="A622" s="2"/>
      <c r="B622" s="33"/>
      <c r="C622" s="11"/>
      <c r="D622" s="2"/>
      <c r="E622" s="2"/>
      <c r="F622" s="2"/>
      <c r="G622" s="2"/>
    </row>
    <row r="623" spans="1:7">
      <c r="A623" s="2"/>
      <c r="B623" s="33"/>
      <c r="C623" s="11"/>
      <c r="D623" s="2"/>
      <c r="E623" s="2"/>
      <c r="F623" s="2"/>
      <c r="G623" s="2"/>
    </row>
    <row r="624" spans="1:7">
      <c r="A624" s="2"/>
      <c r="B624" s="33"/>
      <c r="C624" s="11"/>
      <c r="D624" s="2"/>
      <c r="E624" s="2"/>
      <c r="F624" s="2"/>
      <c r="G624" s="2"/>
    </row>
    <row r="625" spans="1:7">
      <c r="A625" s="2"/>
      <c r="B625" s="33"/>
      <c r="C625" s="11"/>
      <c r="D625" s="2"/>
      <c r="E625" s="2"/>
      <c r="F625" s="2"/>
      <c r="G625" s="2"/>
    </row>
    <row r="626" spans="1:7">
      <c r="A626" s="2"/>
      <c r="B626" s="33"/>
      <c r="C626" s="11"/>
      <c r="D626" s="2"/>
      <c r="E626" s="2"/>
      <c r="F626" s="2"/>
      <c r="G626" s="2"/>
    </row>
    <row r="627" spans="1:7">
      <c r="A627" s="2"/>
      <c r="B627" s="33"/>
      <c r="C627" s="11"/>
      <c r="D627" s="2"/>
      <c r="E627" s="2"/>
      <c r="F627" s="2"/>
      <c r="G627" s="2"/>
    </row>
    <row r="628" spans="1:7">
      <c r="A628" s="2"/>
      <c r="B628" s="33"/>
      <c r="C628" s="11"/>
      <c r="D628" s="2"/>
      <c r="E628" s="2"/>
      <c r="F628" s="2"/>
      <c r="G628" s="2"/>
    </row>
    <row r="629" spans="1:7">
      <c r="A629" s="2"/>
      <c r="B629" s="33"/>
      <c r="C629" s="11"/>
      <c r="D629" s="2"/>
      <c r="E629" s="2"/>
      <c r="F629" s="2"/>
      <c r="G629" s="2"/>
    </row>
    <row r="630" spans="1:7">
      <c r="A630" s="2"/>
      <c r="B630" s="33"/>
      <c r="C630" s="11"/>
      <c r="D630" s="2"/>
      <c r="E630" s="2"/>
      <c r="F630" s="2"/>
      <c r="G630" s="2"/>
    </row>
    <row r="631" spans="1:7">
      <c r="A631" s="2"/>
      <c r="B631" s="33"/>
      <c r="C631" s="11"/>
      <c r="D631" s="2"/>
      <c r="E631" s="2"/>
      <c r="F631" s="2"/>
      <c r="G631" s="2"/>
    </row>
    <row r="632" spans="1:7">
      <c r="A632" s="2"/>
      <c r="B632" s="33"/>
      <c r="C632" s="11"/>
      <c r="D632" s="2"/>
      <c r="E632" s="2"/>
      <c r="F632" s="2"/>
      <c r="G632" s="2"/>
    </row>
    <row r="633" spans="1:7">
      <c r="A633" s="2"/>
      <c r="B633" s="33"/>
      <c r="C633" s="11"/>
      <c r="D633" s="2"/>
      <c r="E633" s="2"/>
      <c r="F633" s="2"/>
      <c r="G633" s="2"/>
    </row>
    <row r="634" spans="1:7">
      <c r="A634" s="2"/>
      <c r="B634" s="33"/>
      <c r="C634" s="11"/>
      <c r="D634" s="2"/>
      <c r="E634" s="2"/>
      <c r="F634" s="2"/>
      <c r="G634" s="2"/>
    </row>
    <row r="635" spans="1:7">
      <c r="A635" s="2"/>
      <c r="B635" s="33"/>
      <c r="C635" s="11"/>
      <c r="D635" s="2"/>
      <c r="E635" s="2"/>
      <c r="F635" s="2"/>
      <c r="G635" s="2"/>
    </row>
    <row r="636" spans="1:7">
      <c r="A636" s="2"/>
      <c r="B636" s="33"/>
      <c r="C636" s="11"/>
      <c r="D636" s="2"/>
      <c r="E636" s="2"/>
      <c r="F636" s="2"/>
      <c r="G636" s="2"/>
    </row>
    <row r="637" spans="1:7">
      <c r="A637" s="2"/>
      <c r="B637" s="33"/>
      <c r="C637" s="11"/>
      <c r="D637" s="2"/>
      <c r="E637" s="2"/>
      <c r="F637" s="2"/>
      <c r="G637" s="2"/>
    </row>
    <row r="638" spans="1:7">
      <c r="A638" s="2"/>
      <c r="B638" s="33"/>
      <c r="C638" s="11"/>
      <c r="D638" s="2"/>
      <c r="E638" s="2"/>
      <c r="F638" s="2"/>
      <c r="G638" s="2"/>
    </row>
    <row r="639" spans="1:7">
      <c r="A639" s="2"/>
      <c r="B639" s="33"/>
      <c r="C639" s="11"/>
      <c r="D639" s="2"/>
      <c r="E639" s="2"/>
      <c r="F639" s="2"/>
      <c r="G639" s="2"/>
    </row>
    <row r="640" spans="1:7">
      <c r="A640" s="2"/>
      <c r="B640" s="33"/>
      <c r="C640" s="11"/>
      <c r="D640" s="2"/>
      <c r="E640" s="2"/>
      <c r="F640" s="2"/>
      <c r="G640" s="2"/>
    </row>
    <row r="641" spans="1:7">
      <c r="A641" s="2"/>
      <c r="B641" s="33"/>
      <c r="C641" s="11"/>
      <c r="D641" s="2"/>
      <c r="E641" s="2"/>
      <c r="F641" s="2"/>
      <c r="G641" s="2"/>
    </row>
    <row r="642" spans="1:7">
      <c r="A642" s="2"/>
      <c r="B642" s="33"/>
      <c r="C642" s="11"/>
      <c r="D642" s="2"/>
      <c r="E642" s="2"/>
      <c r="F642" s="2"/>
      <c r="G642" s="2"/>
    </row>
    <row r="643" spans="1:7">
      <c r="A643" s="2"/>
      <c r="B643" s="33"/>
      <c r="C643" s="11"/>
      <c r="D643" s="2"/>
      <c r="E643" s="2"/>
      <c r="F643" s="2"/>
      <c r="G643" s="2"/>
    </row>
    <row r="644" spans="1:7">
      <c r="A644" s="2"/>
      <c r="B644" s="33"/>
      <c r="C644" s="11"/>
      <c r="D644" s="2"/>
      <c r="E644" s="2"/>
      <c r="F644" s="2"/>
      <c r="G644" s="2"/>
    </row>
    <row r="645" spans="1:7">
      <c r="A645" s="2"/>
      <c r="B645" s="33"/>
      <c r="C645" s="11"/>
      <c r="D645" s="2"/>
      <c r="E645" s="2"/>
      <c r="F645" s="2"/>
      <c r="G645" s="2"/>
    </row>
    <row r="646" spans="1:7">
      <c r="A646" s="2"/>
      <c r="B646" s="33"/>
      <c r="C646" s="11"/>
      <c r="D646" s="2"/>
      <c r="E646" s="2"/>
      <c r="F646" s="2"/>
      <c r="G646" s="2"/>
    </row>
    <row r="647" spans="1:7">
      <c r="A647" s="2"/>
      <c r="B647" s="33"/>
      <c r="C647" s="11"/>
      <c r="D647" s="2"/>
      <c r="E647" s="2"/>
      <c r="F647" s="2"/>
      <c r="G647" s="2"/>
    </row>
    <row r="648" spans="1:7">
      <c r="A648" s="2"/>
      <c r="B648" s="33"/>
      <c r="C648" s="11"/>
      <c r="D648" s="2"/>
      <c r="E648" s="2"/>
      <c r="F648" s="2"/>
      <c r="G648" s="2"/>
    </row>
    <row r="649" spans="1:7">
      <c r="A649" s="2"/>
      <c r="B649" s="33"/>
      <c r="C649" s="11"/>
      <c r="D649" s="2"/>
      <c r="E649" s="2"/>
      <c r="F649" s="2"/>
      <c r="G649" s="2"/>
    </row>
    <row r="650" spans="1:7">
      <c r="A650" s="2"/>
      <c r="B650" s="33"/>
      <c r="C650" s="11"/>
      <c r="D650" s="2"/>
      <c r="E650" s="2"/>
      <c r="F650" s="2"/>
      <c r="G650" s="2"/>
    </row>
    <row r="651" spans="1:7">
      <c r="A651" s="2"/>
      <c r="B651" s="33"/>
      <c r="C651" s="11"/>
      <c r="D651" s="2"/>
      <c r="E651" s="2"/>
      <c r="F651" s="2"/>
      <c r="G651" s="2"/>
    </row>
    <row r="652" spans="1:7">
      <c r="A652" s="2"/>
      <c r="B652" s="33"/>
      <c r="C652" s="11"/>
      <c r="D652" s="2"/>
      <c r="E652" s="2"/>
      <c r="F652" s="2"/>
      <c r="G652" s="2"/>
    </row>
    <row r="653" spans="1:7">
      <c r="A653" s="2"/>
      <c r="B653" s="33"/>
      <c r="C653" s="11"/>
      <c r="D653" s="2"/>
      <c r="E653" s="2"/>
      <c r="F653" s="2"/>
      <c r="G653" s="2"/>
    </row>
    <row r="654" spans="1:7">
      <c r="A654" s="2"/>
      <c r="B654" s="33"/>
      <c r="C654" s="11"/>
      <c r="D654" s="2"/>
      <c r="E654" s="2"/>
      <c r="F654" s="2"/>
      <c r="G654" s="2"/>
    </row>
    <row r="655" spans="1:7">
      <c r="A655" s="2"/>
      <c r="B655" s="33"/>
      <c r="C655" s="11"/>
      <c r="D655" s="2"/>
      <c r="E655" s="2"/>
      <c r="F655" s="2"/>
      <c r="G655" s="2"/>
    </row>
    <row r="656" spans="1:7">
      <c r="A656" s="2"/>
      <c r="B656" s="33"/>
      <c r="C656" s="11"/>
      <c r="D656" s="2"/>
      <c r="E656" s="2"/>
      <c r="F656" s="2"/>
      <c r="G656" s="2"/>
    </row>
    <row r="657" spans="1:7">
      <c r="A657" s="2"/>
      <c r="B657" s="33"/>
      <c r="C657" s="11"/>
      <c r="D657" s="2"/>
      <c r="E657" s="2"/>
      <c r="F657" s="2"/>
      <c r="G657" s="2"/>
    </row>
    <row r="658" spans="1:7">
      <c r="A658" s="2"/>
      <c r="B658" s="33"/>
      <c r="C658" s="11"/>
      <c r="D658" s="2"/>
      <c r="E658" s="2"/>
      <c r="F658" s="2"/>
      <c r="G658" s="2"/>
    </row>
    <row r="659" spans="1:7">
      <c r="A659" s="2"/>
      <c r="B659" s="33"/>
      <c r="C659" s="11"/>
      <c r="D659" s="2"/>
      <c r="E659" s="2"/>
      <c r="F659" s="2"/>
      <c r="G659" s="2"/>
    </row>
    <row r="660" spans="1:7">
      <c r="A660" s="2"/>
      <c r="B660" s="33"/>
      <c r="C660" s="11"/>
      <c r="D660" s="2"/>
      <c r="E660" s="2"/>
      <c r="F660" s="2"/>
      <c r="G660" s="2"/>
    </row>
    <row r="661" spans="1:7">
      <c r="A661" s="2"/>
      <c r="B661" s="33"/>
      <c r="C661" s="11"/>
      <c r="D661" s="2"/>
      <c r="E661" s="2"/>
      <c r="F661" s="2"/>
      <c r="G661" s="2"/>
    </row>
    <row r="662" spans="1:7">
      <c r="A662" s="2"/>
      <c r="B662" s="33"/>
      <c r="C662" s="11"/>
      <c r="D662" s="2"/>
      <c r="E662" s="2"/>
      <c r="F662" s="2"/>
      <c r="G662" s="2"/>
    </row>
    <row r="663" spans="1:7">
      <c r="A663" s="2"/>
      <c r="B663" s="33"/>
      <c r="C663" s="11"/>
      <c r="D663" s="2"/>
      <c r="E663" s="2"/>
      <c r="F663" s="2"/>
      <c r="G663" s="2"/>
    </row>
    <row r="664" spans="1:7">
      <c r="A664" s="2"/>
      <c r="B664" s="33"/>
      <c r="C664" s="11"/>
      <c r="D664" s="2"/>
      <c r="E664" s="2"/>
      <c r="F664" s="2"/>
      <c r="G664" s="2"/>
    </row>
    <row r="665" spans="1:7">
      <c r="A665" s="2"/>
      <c r="B665" s="33"/>
      <c r="C665" s="11"/>
      <c r="D665" s="2"/>
      <c r="E665" s="2"/>
      <c r="F665" s="2"/>
      <c r="G665" s="2"/>
    </row>
    <row r="666" spans="1:7">
      <c r="A666" s="2"/>
      <c r="B666" s="33"/>
      <c r="C666" s="11"/>
      <c r="D666" s="2"/>
      <c r="E666" s="2"/>
      <c r="F666" s="2"/>
      <c r="G666" s="2"/>
    </row>
    <row r="667" spans="1:7">
      <c r="A667" s="2"/>
      <c r="B667" s="33"/>
      <c r="C667" s="11"/>
      <c r="D667" s="2"/>
      <c r="E667" s="2"/>
      <c r="F667" s="2"/>
      <c r="G667" s="2"/>
    </row>
    <row r="668" spans="1:7">
      <c r="A668" s="2"/>
      <c r="B668" s="33"/>
      <c r="C668" s="11"/>
      <c r="D668" s="2"/>
      <c r="E668" s="2"/>
      <c r="F668" s="2"/>
      <c r="G668" s="2"/>
    </row>
    <row r="669" spans="1:7">
      <c r="A669" s="2"/>
      <c r="B669" s="33"/>
      <c r="C669" s="11"/>
      <c r="D669" s="2"/>
      <c r="E669" s="2"/>
      <c r="F669" s="2"/>
      <c r="G669" s="2"/>
    </row>
    <row r="670" spans="1:7">
      <c r="A670" s="2"/>
      <c r="B670" s="33"/>
      <c r="C670" s="11"/>
      <c r="D670" s="2"/>
      <c r="E670" s="2"/>
      <c r="F670" s="2"/>
      <c r="G670" s="2"/>
    </row>
    <row r="671" spans="1:7">
      <c r="A671" s="2"/>
      <c r="B671" s="33"/>
      <c r="C671" s="11"/>
      <c r="D671" s="2"/>
      <c r="E671" s="2"/>
      <c r="F671" s="2"/>
      <c r="G671" s="2"/>
    </row>
    <row r="672" spans="1:7">
      <c r="A672" s="2"/>
      <c r="B672" s="33"/>
      <c r="C672" s="11"/>
      <c r="D672" s="2"/>
      <c r="E672" s="2"/>
      <c r="F672" s="2"/>
      <c r="G672" s="2"/>
    </row>
    <row r="673" spans="1:7">
      <c r="A673" s="2"/>
      <c r="B673" s="33"/>
      <c r="C673" s="11"/>
      <c r="D673" s="2"/>
      <c r="E673" s="2"/>
      <c r="F673" s="2"/>
      <c r="G673" s="2"/>
    </row>
    <row r="674" spans="1:7">
      <c r="A674" s="2"/>
      <c r="B674" s="33"/>
      <c r="C674" s="11"/>
      <c r="D674" s="2"/>
      <c r="E674" s="2"/>
      <c r="F674" s="2"/>
      <c r="G674" s="2"/>
    </row>
    <row r="675" spans="1:7">
      <c r="A675" s="2"/>
      <c r="B675" s="33"/>
      <c r="C675" s="11"/>
      <c r="D675" s="2"/>
      <c r="E675" s="2"/>
      <c r="F675" s="2"/>
      <c r="G675" s="2"/>
    </row>
    <row r="676" spans="1:7">
      <c r="A676" s="2"/>
      <c r="B676" s="33"/>
      <c r="C676" s="11"/>
      <c r="D676" s="2"/>
      <c r="E676" s="2"/>
      <c r="F676" s="2"/>
      <c r="G676" s="2"/>
    </row>
    <row r="677" spans="1:7">
      <c r="A677" s="2"/>
      <c r="B677" s="33"/>
      <c r="C677" s="11"/>
      <c r="D677" s="2"/>
      <c r="E677" s="2"/>
      <c r="F677" s="2"/>
      <c r="G677" s="2"/>
    </row>
    <row r="678" spans="1:7">
      <c r="A678" s="2"/>
      <c r="B678" s="33"/>
      <c r="C678" s="11"/>
      <c r="D678" s="2"/>
      <c r="E678" s="2"/>
      <c r="F678" s="2"/>
      <c r="G678" s="2"/>
    </row>
    <row r="679" spans="1:7">
      <c r="A679" s="2"/>
      <c r="B679" s="33"/>
      <c r="C679" s="11"/>
      <c r="D679" s="2"/>
      <c r="E679" s="2"/>
      <c r="F679" s="2"/>
      <c r="G679" s="2"/>
    </row>
    <row r="680" spans="1:7">
      <c r="A680" s="2"/>
      <c r="B680" s="33"/>
      <c r="C680" s="11"/>
      <c r="D680" s="2"/>
      <c r="E680" s="2"/>
      <c r="F680" s="2"/>
      <c r="G680" s="2"/>
    </row>
    <row r="681" spans="1:7">
      <c r="A681" s="2"/>
      <c r="B681" s="33"/>
      <c r="C681" s="11"/>
      <c r="D681" s="2"/>
      <c r="E681" s="2"/>
      <c r="F681" s="2"/>
      <c r="G681" s="2"/>
    </row>
    <row r="682" spans="1:7">
      <c r="A682" s="2"/>
      <c r="B682" s="33"/>
      <c r="C682" s="11"/>
      <c r="D682" s="2"/>
      <c r="E682" s="2"/>
      <c r="F682" s="2"/>
      <c r="G682" s="2"/>
    </row>
    <row r="683" spans="1:7">
      <c r="A683" s="2"/>
      <c r="B683" s="33"/>
      <c r="C683" s="11"/>
      <c r="D683" s="2"/>
      <c r="E683" s="2"/>
      <c r="F683" s="2"/>
      <c r="G683" s="2"/>
    </row>
    <row r="684" spans="1:7">
      <c r="A684" s="2"/>
      <c r="B684" s="33"/>
      <c r="C684" s="11"/>
      <c r="D684" s="2"/>
      <c r="E684" s="2"/>
      <c r="F684" s="2"/>
      <c r="G684" s="2"/>
    </row>
    <row r="685" spans="1:7">
      <c r="A685" s="2"/>
      <c r="B685" s="33"/>
      <c r="C685" s="11"/>
      <c r="D685" s="2"/>
      <c r="E685" s="2"/>
      <c r="F685" s="2"/>
      <c r="G685" s="2"/>
    </row>
    <row r="686" spans="1:7">
      <c r="A686" s="2"/>
      <c r="B686" s="33"/>
      <c r="C686" s="11"/>
      <c r="D686" s="2"/>
      <c r="E686" s="2"/>
      <c r="F686" s="2"/>
      <c r="G686" s="2"/>
    </row>
    <row r="687" spans="1:7">
      <c r="A687" s="2"/>
      <c r="B687" s="33"/>
      <c r="C687" s="11"/>
      <c r="D687" s="2"/>
      <c r="E687" s="2"/>
      <c r="F687" s="2"/>
      <c r="G687" s="2"/>
    </row>
    <row r="688" spans="1:7">
      <c r="A688" s="2"/>
      <c r="B688" s="33"/>
      <c r="C688" s="11"/>
      <c r="D688" s="2"/>
      <c r="E688" s="2"/>
      <c r="F688" s="2"/>
      <c r="G688" s="2"/>
    </row>
    <row r="689" spans="1:7">
      <c r="A689" s="2"/>
      <c r="B689" s="33"/>
      <c r="C689" s="11"/>
      <c r="D689" s="2"/>
      <c r="E689" s="2"/>
      <c r="F689" s="2"/>
      <c r="G689" s="2"/>
    </row>
    <row r="690" spans="1:7">
      <c r="A690" s="2"/>
      <c r="B690" s="33"/>
      <c r="C690" s="11"/>
      <c r="D690" s="2"/>
      <c r="E690" s="2"/>
      <c r="F690" s="2"/>
      <c r="G690" s="2"/>
    </row>
    <row r="691" spans="1:7">
      <c r="A691" s="2"/>
      <c r="B691" s="33"/>
      <c r="C691" s="11"/>
      <c r="D691" s="2"/>
      <c r="E691" s="2"/>
      <c r="F691" s="2"/>
      <c r="G691" s="2"/>
    </row>
    <row r="692" spans="1:7">
      <c r="A692" s="2"/>
      <c r="B692" s="33"/>
      <c r="C692" s="11"/>
      <c r="D692" s="2"/>
      <c r="E692" s="2"/>
      <c r="F692" s="2"/>
      <c r="G692" s="2"/>
    </row>
    <row r="693" spans="1:7">
      <c r="A693" s="2"/>
      <c r="B693" s="33"/>
      <c r="C693" s="11"/>
      <c r="D693" s="2"/>
      <c r="E693" s="2"/>
      <c r="F693" s="2"/>
      <c r="G693" s="2"/>
    </row>
    <row r="694" spans="1:7">
      <c r="A694" s="2"/>
      <c r="B694" s="33"/>
      <c r="C694" s="11"/>
      <c r="D694" s="2"/>
      <c r="E694" s="2"/>
      <c r="F694" s="2"/>
      <c r="G694" s="2"/>
    </row>
    <row r="695" spans="1:7">
      <c r="A695" s="2"/>
      <c r="B695" s="33"/>
      <c r="C695" s="11"/>
      <c r="D695" s="2"/>
      <c r="E695" s="2"/>
      <c r="F695" s="2"/>
      <c r="G695" s="2"/>
    </row>
    <row r="696" spans="1:7">
      <c r="A696" s="2"/>
      <c r="B696" s="33"/>
      <c r="C696" s="11"/>
      <c r="D696" s="2"/>
      <c r="E696" s="2"/>
      <c r="F696" s="2"/>
      <c r="G696" s="2"/>
    </row>
    <row r="697" spans="1:7">
      <c r="A697" s="2"/>
      <c r="B697" s="33"/>
      <c r="C697" s="11"/>
      <c r="D697" s="2"/>
      <c r="E697" s="2"/>
      <c r="F697" s="2"/>
      <c r="G697" s="2"/>
    </row>
    <row r="698" spans="1:7">
      <c r="A698" s="2"/>
      <c r="B698" s="33"/>
      <c r="C698" s="11"/>
      <c r="D698" s="2"/>
      <c r="E698" s="2"/>
      <c r="F698" s="2"/>
      <c r="G698" s="2"/>
    </row>
    <row r="699" spans="1:7">
      <c r="A699" s="2"/>
      <c r="B699" s="33"/>
      <c r="C699" s="11"/>
      <c r="D699" s="2"/>
      <c r="E699" s="2"/>
      <c r="F699" s="2"/>
      <c r="G699" s="2"/>
    </row>
    <row r="700" spans="1:7">
      <c r="A700" s="2"/>
      <c r="B700" s="33"/>
      <c r="C700" s="11"/>
      <c r="D700" s="2"/>
      <c r="E700" s="2"/>
      <c r="F700" s="2"/>
      <c r="G700" s="2"/>
    </row>
    <row r="701" spans="1:7">
      <c r="A701" s="2"/>
      <c r="B701" s="33"/>
      <c r="C701" s="11"/>
      <c r="D701" s="2"/>
      <c r="E701" s="2"/>
      <c r="F701" s="2"/>
      <c r="G701" s="2"/>
    </row>
    <row r="702" spans="1:7">
      <c r="A702" s="2"/>
      <c r="B702" s="33"/>
      <c r="C702" s="11"/>
      <c r="D702" s="2"/>
      <c r="E702" s="2"/>
      <c r="F702" s="2"/>
      <c r="G702" s="2"/>
    </row>
    <row r="703" spans="1:7">
      <c r="A703" s="2"/>
      <c r="B703" s="33"/>
      <c r="C703" s="11"/>
      <c r="D703" s="2"/>
      <c r="E703" s="2"/>
      <c r="F703" s="2"/>
      <c r="G703" s="2"/>
    </row>
    <row r="704" spans="1:7">
      <c r="A704" s="2"/>
      <c r="B704" s="33"/>
      <c r="C704" s="11"/>
      <c r="D704" s="2"/>
      <c r="E704" s="2"/>
      <c r="F704" s="2"/>
      <c r="G704" s="2"/>
    </row>
    <row r="705" spans="1:7">
      <c r="A705" s="2"/>
      <c r="B705" s="33"/>
      <c r="C705" s="11"/>
      <c r="D705" s="2"/>
      <c r="E705" s="2"/>
      <c r="F705" s="2"/>
      <c r="G705" s="2"/>
    </row>
    <row r="706" spans="1:7">
      <c r="A706" s="2"/>
      <c r="B706" s="33"/>
      <c r="C706" s="11"/>
      <c r="D706" s="2"/>
      <c r="E706" s="2"/>
      <c r="F706" s="2"/>
      <c r="G706" s="2"/>
    </row>
    <row r="707" spans="1:7">
      <c r="A707" s="2"/>
      <c r="B707" s="33"/>
      <c r="C707" s="11"/>
      <c r="D707" s="2"/>
      <c r="E707" s="2"/>
      <c r="F707" s="2"/>
      <c r="G707" s="2"/>
    </row>
    <row r="708" spans="1:7">
      <c r="A708" s="2"/>
      <c r="B708" s="33"/>
      <c r="C708" s="11"/>
      <c r="D708" s="2"/>
      <c r="E708" s="2"/>
      <c r="F708" s="2"/>
      <c r="G708" s="2"/>
    </row>
    <row r="709" spans="1:7">
      <c r="A709" s="2"/>
      <c r="B709" s="33"/>
      <c r="C709" s="11"/>
      <c r="D709" s="2"/>
      <c r="E709" s="2"/>
      <c r="F709" s="2"/>
      <c r="G709" s="2"/>
    </row>
    <row r="710" spans="1:7">
      <c r="A710" s="2"/>
      <c r="B710" s="33"/>
      <c r="C710" s="11"/>
      <c r="D710" s="2"/>
      <c r="E710" s="2"/>
      <c r="F710" s="2"/>
      <c r="G710" s="2"/>
    </row>
    <row r="711" spans="1:7">
      <c r="A711" s="2"/>
      <c r="B711" s="33"/>
      <c r="C711" s="11"/>
      <c r="D711" s="2"/>
      <c r="E711" s="2"/>
      <c r="F711" s="2"/>
      <c r="G711" s="2"/>
    </row>
    <row r="712" spans="1:7">
      <c r="A712" s="2"/>
      <c r="B712" s="33"/>
      <c r="C712" s="11"/>
      <c r="D712" s="2"/>
      <c r="E712" s="2"/>
      <c r="F712" s="2"/>
      <c r="G712" s="2"/>
    </row>
    <row r="713" spans="1:7">
      <c r="A713" s="2"/>
      <c r="B713" s="33"/>
      <c r="C713" s="11"/>
      <c r="D713" s="2"/>
      <c r="E713" s="2"/>
      <c r="F713" s="2"/>
      <c r="G713" s="2"/>
    </row>
    <row r="714" spans="1:7">
      <c r="A714" s="2"/>
      <c r="B714" s="33"/>
      <c r="C714" s="11"/>
      <c r="D714" s="2"/>
      <c r="E714" s="2"/>
      <c r="F714" s="2"/>
      <c r="G714" s="2"/>
    </row>
    <row r="715" spans="1:7">
      <c r="A715" s="2"/>
      <c r="B715" s="33"/>
      <c r="C715" s="11"/>
      <c r="D715" s="2"/>
      <c r="E715" s="2"/>
      <c r="F715" s="2"/>
      <c r="G715" s="2"/>
    </row>
    <row r="716" spans="1:7">
      <c r="A716" s="2"/>
      <c r="B716" s="33"/>
      <c r="C716" s="11"/>
      <c r="D716" s="2"/>
      <c r="E716" s="2"/>
      <c r="F716" s="2"/>
      <c r="G716" s="2"/>
    </row>
    <row r="717" spans="1:7">
      <c r="A717" s="2"/>
      <c r="B717" s="33"/>
      <c r="C717" s="11"/>
      <c r="D717" s="2"/>
      <c r="E717" s="2"/>
      <c r="F717" s="2"/>
      <c r="G717" s="2"/>
    </row>
    <row r="718" spans="1:7">
      <c r="A718" s="2"/>
      <c r="B718" s="33"/>
      <c r="C718" s="11"/>
      <c r="D718" s="2"/>
      <c r="E718" s="2"/>
      <c r="F718" s="2"/>
      <c r="G718" s="2"/>
    </row>
    <row r="719" spans="1:7">
      <c r="A719" s="2"/>
      <c r="B719" s="33"/>
      <c r="C719" s="11"/>
      <c r="D719" s="2"/>
      <c r="E719" s="2"/>
      <c r="F719" s="2"/>
      <c r="G719" s="2"/>
    </row>
    <row r="720" spans="1:7">
      <c r="A720" s="2"/>
      <c r="B720" s="33"/>
      <c r="C720" s="11"/>
      <c r="D720" s="2"/>
      <c r="E720" s="2"/>
      <c r="F720" s="2"/>
      <c r="G720" s="2"/>
    </row>
    <row r="721" spans="1:7">
      <c r="A721" s="2"/>
      <c r="B721" s="33"/>
      <c r="C721" s="11"/>
      <c r="D721" s="2"/>
      <c r="E721" s="2"/>
      <c r="F721" s="2"/>
      <c r="G721" s="2"/>
    </row>
    <row r="722" spans="1:7">
      <c r="A722" s="2"/>
      <c r="B722" s="33"/>
      <c r="C722" s="11"/>
      <c r="D722" s="2"/>
      <c r="E722" s="2"/>
      <c r="F722" s="2"/>
      <c r="G722" s="2"/>
    </row>
    <row r="723" spans="1:7">
      <c r="A723" s="2"/>
      <c r="B723" s="33"/>
      <c r="C723" s="11"/>
      <c r="D723" s="2"/>
      <c r="E723" s="2"/>
      <c r="F723" s="2"/>
      <c r="G723" s="2"/>
    </row>
    <row r="724" spans="1:7">
      <c r="A724" s="2"/>
      <c r="B724" s="33"/>
      <c r="C724" s="11"/>
      <c r="D724" s="2"/>
      <c r="E724" s="2"/>
      <c r="F724" s="2"/>
      <c r="G724" s="2"/>
    </row>
    <row r="725" spans="1:7">
      <c r="A725" s="2"/>
      <c r="B725" s="33"/>
      <c r="C725" s="11"/>
      <c r="D725" s="2"/>
      <c r="E725" s="2"/>
      <c r="F725" s="2"/>
      <c r="G725" s="2"/>
    </row>
    <row r="726" spans="1:7">
      <c r="A726" s="2"/>
      <c r="B726" s="33"/>
      <c r="C726" s="11"/>
      <c r="D726" s="2"/>
      <c r="E726" s="2"/>
      <c r="F726" s="2"/>
      <c r="G726" s="2"/>
    </row>
    <row r="727" spans="1:7">
      <c r="A727" s="2"/>
      <c r="B727" s="33"/>
      <c r="C727" s="11"/>
      <c r="D727" s="2"/>
      <c r="E727" s="2"/>
      <c r="F727" s="2"/>
      <c r="G727" s="2"/>
    </row>
    <row r="728" spans="1:7">
      <c r="A728" s="2"/>
      <c r="B728" s="33"/>
      <c r="C728" s="11"/>
      <c r="D728" s="2"/>
      <c r="E728" s="2"/>
      <c r="F728" s="2"/>
      <c r="G728" s="2"/>
    </row>
    <row r="729" spans="1:7">
      <c r="A729" s="2"/>
      <c r="B729" s="33"/>
      <c r="C729" s="11"/>
      <c r="D729" s="2"/>
      <c r="E729" s="2"/>
      <c r="F729" s="2"/>
      <c r="G729" s="2"/>
    </row>
    <row r="730" spans="1:7">
      <c r="A730" s="2"/>
      <c r="B730" s="33"/>
      <c r="C730" s="11"/>
      <c r="D730" s="2"/>
      <c r="E730" s="2"/>
      <c r="F730" s="2"/>
      <c r="G730" s="2"/>
    </row>
    <row r="731" spans="1:7">
      <c r="A731" s="2"/>
      <c r="B731" s="33"/>
      <c r="C731" s="11"/>
      <c r="D731" s="2"/>
      <c r="E731" s="2"/>
      <c r="F731" s="2"/>
      <c r="G731" s="2"/>
    </row>
    <row r="732" spans="1:7">
      <c r="A732" s="2"/>
      <c r="B732" s="33"/>
      <c r="C732" s="11"/>
      <c r="D732" s="2"/>
      <c r="E732" s="2"/>
      <c r="F732" s="2"/>
      <c r="G732" s="2"/>
    </row>
    <row r="733" spans="1:7">
      <c r="A733" s="2"/>
      <c r="B733" s="33"/>
      <c r="C733" s="11"/>
      <c r="D733" s="2"/>
      <c r="E733" s="2"/>
      <c r="F733" s="2"/>
      <c r="G733" s="2"/>
    </row>
    <row r="734" spans="1:7">
      <c r="A734" s="2"/>
      <c r="B734" s="33"/>
      <c r="C734" s="11"/>
      <c r="D734" s="2"/>
      <c r="E734" s="2"/>
      <c r="F734" s="2"/>
      <c r="G734" s="2"/>
    </row>
    <row r="735" spans="1:7">
      <c r="A735" s="2"/>
      <c r="B735" s="33"/>
      <c r="C735" s="11"/>
      <c r="D735" s="2"/>
      <c r="E735" s="2"/>
      <c r="F735" s="2"/>
      <c r="G735" s="2"/>
    </row>
    <row r="736" spans="1:7">
      <c r="A736" s="2"/>
      <c r="B736" s="33"/>
      <c r="C736" s="11"/>
      <c r="D736" s="2"/>
      <c r="E736" s="2"/>
      <c r="F736" s="2"/>
      <c r="G736" s="2"/>
    </row>
    <row r="737" spans="1:7">
      <c r="A737" s="2"/>
      <c r="B737" s="33"/>
      <c r="C737" s="11"/>
      <c r="D737" s="2"/>
      <c r="E737" s="2"/>
      <c r="F737" s="2"/>
      <c r="G737" s="2"/>
    </row>
    <row r="738" spans="1:7">
      <c r="A738" s="2"/>
      <c r="B738" s="33"/>
      <c r="C738" s="11"/>
      <c r="D738" s="2"/>
      <c r="E738" s="2"/>
      <c r="F738" s="2"/>
      <c r="G738" s="2"/>
    </row>
    <row r="739" spans="1:7">
      <c r="A739" s="2"/>
      <c r="B739" s="33"/>
      <c r="C739" s="11"/>
      <c r="D739" s="2"/>
      <c r="E739" s="2"/>
      <c r="F739" s="2"/>
      <c r="G739" s="2"/>
    </row>
    <row r="740" spans="1:7">
      <c r="A740" s="2"/>
      <c r="B740" s="33"/>
      <c r="C740" s="11"/>
      <c r="D740" s="2"/>
      <c r="E740" s="2"/>
      <c r="F740" s="2"/>
      <c r="G740" s="2"/>
    </row>
    <row r="741" spans="1:7">
      <c r="A741" s="2"/>
      <c r="B741" s="33"/>
      <c r="C741" s="11"/>
      <c r="D741" s="2"/>
      <c r="E741" s="2"/>
      <c r="F741" s="2"/>
      <c r="G741" s="2"/>
    </row>
    <row r="742" spans="1:7">
      <c r="A742" s="2"/>
      <c r="B742" s="33"/>
      <c r="C742" s="11"/>
      <c r="D742" s="2"/>
      <c r="E742" s="2"/>
      <c r="F742" s="2"/>
      <c r="G742" s="2"/>
    </row>
    <row r="743" spans="1:7">
      <c r="A743" s="2"/>
      <c r="B743" s="33"/>
      <c r="C743" s="11"/>
      <c r="D743" s="2"/>
      <c r="E743" s="2"/>
      <c r="F743" s="2"/>
      <c r="G743" s="2"/>
    </row>
    <row r="744" spans="1:7">
      <c r="A744" s="2"/>
      <c r="B744" s="33"/>
      <c r="C744" s="11"/>
      <c r="D744" s="2"/>
      <c r="E744" s="2"/>
      <c r="F744" s="2"/>
      <c r="G744" s="2"/>
    </row>
    <row r="745" spans="1:7">
      <c r="A745" s="2"/>
      <c r="B745" s="33"/>
      <c r="C745" s="11"/>
      <c r="D745" s="2"/>
      <c r="E745" s="2"/>
      <c r="F745" s="2"/>
      <c r="G745" s="2"/>
    </row>
    <row r="746" spans="1:7">
      <c r="A746" s="2"/>
      <c r="B746" s="33"/>
      <c r="C746" s="11"/>
      <c r="D746" s="2"/>
      <c r="E746" s="2"/>
      <c r="F746" s="2"/>
      <c r="G746" s="2"/>
    </row>
    <row r="747" spans="1:7">
      <c r="A747" s="2"/>
      <c r="B747" s="33"/>
      <c r="C747" s="11"/>
      <c r="D747" s="2"/>
      <c r="E747" s="2"/>
      <c r="F747" s="2"/>
      <c r="G747" s="2"/>
    </row>
    <row r="748" spans="1:7">
      <c r="A748" s="2"/>
      <c r="B748" s="33"/>
      <c r="C748" s="11"/>
      <c r="D748" s="2"/>
      <c r="E748" s="2"/>
      <c r="F748" s="2"/>
      <c r="G748" s="2"/>
    </row>
    <row r="749" spans="1:7">
      <c r="A749" s="2"/>
      <c r="B749" s="33"/>
      <c r="C749" s="11"/>
      <c r="D749" s="2"/>
      <c r="E749" s="2"/>
      <c r="F749" s="2"/>
      <c r="G749" s="2"/>
    </row>
    <row r="750" spans="1:7">
      <c r="A750" s="2"/>
      <c r="B750" s="33"/>
      <c r="C750" s="11"/>
      <c r="D750" s="2"/>
      <c r="E750" s="2"/>
      <c r="F750" s="2"/>
      <c r="G750" s="2"/>
    </row>
    <row r="751" spans="1:7">
      <c r="A751" s="2"/>
      <c r="B751" s="33"/>
      <c r="C751" s="11"/>
      <c r="D751" s="2"/>
      <c r="E751" s="2"/>
      <c r="F751" s="2"/>
      <c r="G751" s="2"/>
    </row>
    <row r="752" spans="1:7">
      <c r="A752" s="2"/>
      <c r="B752" s="33"/>
      <c r="C752" s="11"/>
      <c r="D752" s="2"/>
      <c r="E752" s="2"/>
      <c r="F752" s="2"/>
      <c r="G752" s="2"/>
    </row>
    <row r="753" spans="1:7">
      <c r="A753" s="2"/>
      <c r="B753" s="33"/>
      <c r="C753" s="11"/>
      <c r="D753" s="2"/>
      <c r="E753" s="2"/>
      <c r="F753" s="2"/>
      <c r="G753" s="2"/>
    </row>
    <row r="754" spans="1:7">
      <c r="A754" s="2"/>
      <c r="B754" s="33"/>
      <c r="C754" s="11"/>
      <c r="D754" s="2"/>
      <c r="E754" s="2"/>
      <c r="F754" s="2"/>
      <c r="G754" s="2"/>
    </row>
    <row r="755" spans="1:7">
      <c r="A755" s="2"/>
      <c r="B755" s="33"/>
      <c r="C755" s="11"/>
      <c r="D755" s="2"/>
      <c r="E755" s="2"/>
      <c r="F755" s="2"/>
      <c r="G755" s="2"/>
    </row>
    <row r="756" spans="1:7">
      <c r="A756" s="2"/>
      <c r="B756" s="33"/>
      <c r="C756" s="11"/>
      <c r="D756" s="2"/>
      <c r="E756" s="2"/>
      <c r="F756" s="2"/>
      <c r="G756" s="2"/>
    </row>
    <row r="757" spans="1:7">
      <c r="A757" s="2"/>
      <c r="B757" s="33"/>
      <c r="C757" s="11"/>
      <c r="D757" s="2"/>
      <c r="E757" s="2"/>
      <c r="F757" s="2"/>
      <c r="G757" s="2"/>
    </row>
    <row r="758" spans="1:7">
      <c r="A758" s="2"/>
      <c r="B758" s="33"/>
      <c r="C758" s="11"/>
      <c r="D758" s="2"/>
      <c r="E758" s="2"/>
      <c r="F758" s="2"/>
      <c r="G758" s="2"/>
    </row>
    <row r="759" spans="1:7">
      <c r="A759" s="2"/>
      <c r="B759" s="33"/>
      <c r="C759" s="11"/>
      <c r="D759" s="2"/>
      <c r="E759" s="2"/>
      <c r="F759" s="2"/>
      <c r="G759" s="2"/>
    </row>
    <row r="760" spans="1:7">
      <c r="A760" s="2"/>
      <c r="B760" s="33"/>
      <c r="C760" s="11"/>
      <c r="D760" s="2"/>
      <c r="E760" s="2"/>
      <c r="F760" s="2"/>
      <c r="G760" s="2"/>
    </row>
    <row r="761" spans="1:7">
      <c r="A761" s="2"/>
      <c r="B761" s="33"/>
      <c r="C761" s="11"/>
      <c r="D761" s="2"/>
      <c r="E761" s="2"/>
      <c r="F761" s="2"/>
      <c r="G761" s="2"/>
    </row>
    <row r="762" spans="1:7">
      <c r="A762" s="2"/>
      <c r="B762" s="33"/>
      <c r="C762" s="11"/>
      <c r="D762" s="2"/>
      <c r="E762" s="2"/>
      <c r="F762" s="2"/>
      <c r="G762" s="2"/>
    </row>
    <row r="763" spans="1:7">
      <c r="A763" s="2"/>
      <c r="B763" s="33"/>
      <c r="C763" s="11"/>
      <c r="D763" s="2"/>
      <c r="E763" s="2"/>
      <c r="F763" s="2"/>
      <c r="G763" s="2"/>
    </row>
    <row r="764" spans="1:7">
      <c r="A764" s="2"/>
      <c r="B764" s="33"/>
      <c r="C764" s="11"/>
      <c r="D764" s="2"/>
      <c r="E764" s="2"/>
      <c r="F764" s="2"/>
      <c r="G764" s="2"/>
    </row>
    <row r="765" spans="1:7">
      <c r="A765" s="2"/>
      <c r="B765" s="33"/>
      <c r="C765" s="11"/>
      <c r="D765" s="2"/>
      <c r="E765" s="2"/>
      <c r="F765" s="2"/>
      <c r="G765" s="2"/>
    </row>
    <row r="766" spans="1:7">
      <c r="A766" s="2"/>
      <c r="B766" s="33"/>
      <c r="C766" s="11"/>
      <c r="D766" s="2"/>
      <c r="E766" s="2"/>
      <c r="F766" s="2"/>
      <c r="G766" s="2"/>
    </row>
    <row r="767" spans="1:7">
      <c r="A767" s="2"/>
      <c r="B767" s="33"/>
      <c r="C767" s="11"/>
      <c r="D767" s="2"/>
      <c r="E767" s="2"/>
      <c r="F767" s="2"/>
      <c r="G767" s="2"/>
    </row>
    <row r="768" spans="1:7">
      <c r="A768" s="2"/>
      <c r="B768" s="33"/>
      <c r="C768" s="11"/>
      <c r="D768" s="2"/>
      <c r="E768" s="2"/>
      <c r="F768" s="2"/>
      <c r="G768" s="2"/>
    </row>
    <row r="769" spans="1:7">
      <c r="A769" s="2"/>
      <c r="B769" s="33"/>
      <c r="C769" s="11"/>
      <c r="D769" s="2"/>
      <c r="E769" s="2"/>
      <c r="F769" s="2"/>
      <c r="G769" s="2"/>
    </row>
    <row r="770" spans="1:7">
      <c r="A770" s="2"/>
      <c r="B770" s="33"/>
      <c r="C770" s="11"/>
      <c r="D770" s="2"/>
      <c r="E770" s="2"/>
      <c r="F770" s="2"/>
      <c r="G770" s="2"/>
    </row>
    <row r="771" spans="1:7">
      <c r="A771" s="2"/>
      <c r="B771" s="33"/>
      <c r="C771" s="11"/>
      <c r="D771" s="2"/>
      <c r="E771" s="2"/>
      <c r="F771" s="2"/>
      <c r="G771" s="2"/>
    </row>
    <row r="772" spans="1:7">
      <c r="A772" s="2"/>
      <c r="B772" s="33"/>
      <c r="C772" s="11"/>
      <c r="D772" s="2"/>
      <c r="E772" s="2"/>
      <c r="F772" s="2"/>
      <c r="G772" s="2"/>
    </row>
    <row r="773" spans="1:7">
      <c r="A773" s="2"/>
      <c r="B773" s="33"/>
      <c r="C773" s="11"/>
      <c r="D773" s="2"/>
      <c r="E773" s="2"/>
      <c r="F773" s="2"/>
      <c r="G773" s="2"/>
    </row>
    <row r="774" spans="1:7">
      <c r="A774" s="2"/>
      <c r="B774" s="33"/>
      <c r="C774" s="11"/>
      <c r="D774" s="2"/>
      <c r="E774" s="2"/>
      <c r="F774" s="2"/>
      <c r="G774" s="2"/>
    </row>
    <row r="775" spans="1:7">
      <c r="A775" s="2"/>
      <c r="B775" s="33"/>
      <c r="C775" s="11"/>
      <c r="D775" s="2"/>
      <c r="E775" s="2"/>
      <c r="F775" s="2"/>
      <c r="G775" s="2"/>
    </row>
    <row r="776" spans="1:7">
      <c r="A776" s="2"/>
      <c r="B776" s="33"/>
      <c r="C776" s="11"/>
      <c r="D776" s="2"/>
      <c r="E776" s="2"/>
      <c r="F776" s="2"/>
      <c r="G776" s="2"/>
    </row>
    <row r="777" spans="1:7">
      <c r="A777" s="2"/>
      <c r="B777" s="33"/>
      <c r="C777" s="11"/>
      <c r="D777" s="2"/>
      <c r="E777" s="2"/>
      <c r="F777" s="2"/>
      <c r="G777" s="2"/>
    </row>
    <row r="778" spans="1:7">
      <c r="A778" s="2"/>
      <c r="B778" s="33"/>
      <c r="C778" s="11"/>
      <c r="D778" s="2"/>
      <c r="E778" s="2"/>
      <c r="F778" s="2"/>
      <c r="G778" s="2"/>
    </row>
    <row r="779" spans="1:7">
      <c r="A779" s="2"/>
      <c r="B779" s="33"/>
      <c r="C779" s="11"/>
      <c r="D779" s="2"/>
      <c r="E779" s="2"/>
      <c r="F779" s="2"/>
      <c r="G779" s="2"/>
    </row>
    <row r="780" spans="1:7">
      <c r="A780" s="2"/>
      <c r="B780" s="33"/>
      <c r="C780" s="11"/>
      <c r="D780" s="2"/>
      <c r="E780" s="2"/>
      <c r="F780" s="2"/>
      <c r="G780" s="2"/>
    </row>
    <row r="781" spans="1:7">
      <c r="A781" s="2"/>
      <c r="B781" s="33"/>
      <c r="C781" s="11"/>
      <c r="D781" s="2"/>
      <c r="E781" s="2"/>
      <c r="F781" s="2"/>
      <c r="G781" s="2"/>
    </row>
    <row r="782" spans="1:7">
      <c r="A782" s="2"/>
      <c r="B782" s="33"/>
      <c r="C782" s="11"/>
      <c r="D782" s="2"/>
      <c r="E782" s="2"/>
      <c r="F782" s="2"/>
      <c r="G782" s="2"/>
    </row>
    <row r="783" spans="1:7">
      <c r="A783" s="2"/>
      <c r="B783" s="33"/>
      <c r="C783" s="11"/>
      <c r="D783" s="2"/>
      <c r="E783" s="2"/>
      <c r="F783" s="2"/>
      <c r="G783" s="2"/>
    </row>
    <row r="784" spans="1:7">
      <c r="A784" s="2"/>
      <c r="B784" s="33"/>
      <c r="C784" s="11"/>
      <c r="D784" s="2"/>
      <c r="E784" s="2"/>
      <c r="F784" s="2"/>
      <c r="G784" s="2"/>
    </row>
    <row r="785" spans="1:7">
      <c r="A785" s="2"/>
      <c r="B785" s="33"/>
      <c r="C785" s="11"/>
      <c r="D785" s="2"/>
      <c r="E785" s="2"/>
      <c r="F785" s="2"/>
      <c r="G785" s="2"/>
    </row>
    <row r="786" spans="1:7">
      <c r="A786" s="2"/>
      <c r="B786" s="33"/>
      <c r="C786" s="11"/>
      <c r="D786" s="2"/>
      <c r="E786" s="2"/>
      <c r="F786" s="2"/>
      <c r="G786" s="2"/>
    </row>
    <row r="787" spans="1:7">
      <c r="A787" s="2"/>
      <c r="B787" s="33"/>
      <c r="C787" s="11"/>
      <c r="D787" s="2"/>
      <c r="E787" s="2"/>
      <c r="F787" s="2"/>
      <c r="G787" s="2"/>
    </row>
    <row r="788" spans="1:7">
      <c r="A788" s="2"/>
      <c r="B788" s="33"/>
      <c r="C788" s="11"/>
      <c r="D788" s="2"/>
      <c r="E788" s="2"/>
      <c r="F788" s="2"/>
      <c r="G788" s="2"/>
    </row>
    <row r="789" spans="1:7">
      <c r="A789" s="2"/>
      <c r="B789" s="33"/>
      <c r="C789" s="11"/>
      <c r="D789" s="2"/>
      <c r="E789" s="2"/>
      <c r="F789" s="2"/>
      <c r="G789" s="2"/>
    </row>
    <row r="790" spans="1:7">
      <c r="A790" s="2"/>
      <c r="B790" s="33"/>
      <c r="C790" s="11"/>
      <c r="D790" s="2"/>
      <c r="E790" s="2"/>
      <c r="F790" s="2"/>
      <c r="G790" s="2"/>
    </row>
    <row r="791" spans="1:7">
      <c r="A791" s="2"/>
      <c r="B791" s="33"/>
      <c r="C791" s="11"/>
      <c r="D791" s="2"/>
      <c r="E791" s="2"/>
      <c r="F791" s="2"/>
      <c r="G791" s="2"/>
    </row>
    <row r="792" spans="1:7">
      <c r="A792" s="2"/>
      <c r="B792" s="33"/>
      <c r="C792" s="11"/>
      <c r="D792" s="2"/>
      <c r="E792" s="2"/>
      <c r="F792" s="2"/>
      <c r="G792" s="2"/>
    </row>
    <row r="793" spans="1:7">
      <c r="A793" s="2"/>
      <c r="B793" s="33"/>
      <c r="C793" s="11"/>
      <c r="D793" s="2"/>
      <c r="E793" s="2"/>
      <c r="F793" s="2"/>
      <c r="G793" s="2"/>
    </row>
    <row r="794" spans="1:7">
      <c r="A794" s="2"/>
      <c r="B794" s="33"/>
      <c r="C794" s="11"/>
      <c r="D794" s="2"/>
      <c r="E794" s="2"/>
      <c r="F794" s="2"/>
      <c r="G794" s="2"/>
    </row>
    <row r="795" spans="1:7">
      <c r="A795" s="2"/>
      <c r="B795" s="33"/>
      <c r="C795" s="11"/>
      <c r="D795" s="2"/>
      <c r="E795" s="2"/>
      <c r="F795" s="2"/>
      <c r="G795" s="2"/>
    </row>
    <row r="796" spans="1:7">
      <c r="A796" s="2"/>
      <c r="B796" s="33"/>
      <c r="C796" s="11"/>
      <c r="D796" s="2"/>
      <c r="E796" s="2"/>
      <c r="F796" s="2"/>
      <c r="G796" s="2"/>
    </row>
    <row r="797" spans="1:7">
      <c r="A797" s="2"/>
      <c r="B797" s="33"/>
      <c r="C797" s="11"/>
      <c r="D797" s="2"/>
      <c r="E797" s="2"/>
      <c r="F797" s="2"/>
      <c r="G797" s="2"/>
    </row>
    <row r="798" spans="1:7">
      <c r="A798" s="2"/>
      <c r="B798" s="33"/>
      <c r="C798" s="11"/>
      <c r="D798" s="2"/>
      <c r="E798" s="2"/>
      <c r="F798" s="2"/>
      <c r="G798" s="2"/>
    </row>
    <row r="799" spans="1:7">
      <c r="A799" s="2"/>
      <c r="B799" s="33"/>
      <c r="C799" s="11"/>
      <c r="D799" s="2"/>
      <c r="E799" s="2"/>
      <c r="F799" s="2"/>
      <c r="G799" s="2"/>
    </row>
    <row r="800" spans="1:7">
      <c r="A800" s="2"/>
      <c r="B800" s="33"/>
      <c r="C800" s="11"/>
      <c r="D800" s="2"/>
      <c r="E800" s="2"/>
      <c r="F800" s="2"/>
      <c r="G800" s="2"/>
    </row>
    <row r="801" spans="1:7">
      <c r="A801" s="2"/>
      <c r="B801" s="33"/>
      <c r="C801" s="11"/>
      <c r="D801" s="2"/>
      <c r="E801" s="2"/>
      <c r="F801" s="2"/>
      <c r="G801" s="2"/>
    </row>
    <row r="802" spans="1:7">
      <c r="A802" s="2"/>
      <c r="B802" s="33"/>
      <c r="C802" s="11"/>
      <c r="D802" s="2"/>
      <c r="E802" s="2"/>
      <c r="F802" s="2"/>
      <c r="G802" s="2"/>
    </row>
    <row r="803" spans="1:7">
      <c r="A803" s="2"/>
      <c r="B803" s="33"/>
      <c r="C803" s="11"/>
      <c r="D803" s="2"/>
      <c r="E803" s="2"/>
      <c r="F803" s="2"/>
      <c r="G803" s="2"/>
    </row>
    <row r="804" spans="1:7">
      <c r="A804" s="2"/>
      <c r="B804" s="33"/>
      <c r="C804" s="11"/>
      <c r="D804" s="2"/>
      <c r="E804" s="2"/>
      <c r="F804" s="2"/>
      <c r="G804" s="2"/>
    </row>
    <row r="805" spans="1:7">
      <c r="A805" s="2"/>
      <c r="B805" s="33"/>
      <c r="C805" s="11"/>
      <c r="D805" s="2"/>
      <c r="E805" s="2"/>
      <c r="F805" s="2"/>
      <c r="G805" s="2"/>
    </row>
    <row r="806" spans="1:7">
      <c r="A806" s="2"/>
      <c r="B806" s="33"/>
      <c r="C806" s="11"/>
      <c r="D806" s="2"/>
      <c r="E806" s="2"/>
      <c r="F806" s="2"/>
      <c r="G806" s="2"/>
    </row>
    <row r="807" spans="1:7">
      <c r="A807" s="2"/>
      <c r="B807" s="33"/>
      <c r="C807" s="11"/>
      <c r="D807" s="2"/>
      <c r="E807" s="2"/>
      <c r="F807" s="2"/>
      <c r="G807" s="2"/>
    </row>
    <row r="808" spans="1:7">
      <c r="A808" s="2"/>
      <c r="B808" s="33"/>
      <c r="C808" s="11"/>
      <c r="D808" s="2"/>
      <c r="E808" s="2"/>
      <c r="F808" s="2"/>
      <c r="G808" s="2"/>
    </row>
    <row r="809" spans="1:7">
      <c r="A809" s="2"/>
      <c r="B809" s="33"/>
      <c r="C809" s="11"/>
      <c r="D809" s="2"/>
      <c r="E809" s="2"/>
      <c r="F809" s="2"/>
      <c r="G809" s="2"/>
    </row>
    <row r="810" spans="1:7">
      <c r="A810" s="2"/>
      <c r="B810" s="33"/>
      <c r="C810" s="11"/>
      <c r="D810" s="2"/>
      <c r="E810" s="2"/>
      <c r="F810" s="2"/>
      <c r="G810" s="2"/>
    </row>
    <row r="811" spans="1:7">
      <c r="A811" s="2"/>
      <c r="B811" s="33"/>
      <c r="C811" s="11"/>
      <c r="D811" s="2"/>
      <c r="E811" s="2"/>
      <c r="F811" s="2"/>
      <c r="G811" s="2"/>
    </row>
    <row r="812" spans="1:7">
      <c r="A812" s="2"/>
      <c r="B812" s="33"/>
      <c r="C812" s="11"/>
      <c r="D812" s="2"/>
      <c r="E812" s="2"/>
      <c r="F812" s="2"/>
      <c r="G812" s="2"/>
    </row>
    <row r="813" spans="1:7">
      <c r="A813" s="2"/>
      <c r="B813" s="33"/>
      <c r="C813" s="11"/>
      <c r="D813" s="2"/>
      <c r="E813" s="2"/>
      <c r="F813" s="2"/>
      <c r="G813" s="2"/>
    </row>
    <row r="814" spans="1:7">
      <c r="A814" s="2"/>
      <c r="B814" s="33"/>
      <c r="C814" s="11"/>
      <c r="D814" s="2"/>
      <c r="E814" s="2"/>
      <c r="F814" s="2"/>
      <c r="G814" s="2"/>
    </row>
    <row r="815" spans="1:7">
      <c r="A815" s="2"/>
      <c r="B815" s="33"/>
      <c r="C815" s="11"/>
      <c r="D815" s="2"/>
      <c r="E815" s="2"/>
      <c r="F815" s="2"/>
      <c r="G815" s="2"/>
    </row>
    <row r="816" spans="1:7">
      <c r="A816" s="2"/>
      <c r="B816" s="33"/>
      <c r="C816" s="11"/>
      <c r="D816" s="2"/>
      <c r="E816" s="2"/>
      <c r="F816" s="2"/>
      <c r="G816" s="2"/>
    </row>
    <row r="817" spans="1:7">
      <c r="A817" s="2"/>
      <c r="B817" s="33"/>
      <c r="C817" s="11"/>
      <c r="D817" s="2"/>
      <c r="E817" s="2"/>
      <c r="F817" s="2"/>
      <c r="G817" s="2"/>
    </row>
    <row r="818" spans="1:7">
      <c r="A818" s="2"/>
      <c r="B818" s="33"/>
      <c r="C818" s="11"/>
      <c r="D818" s="2"/>
      <c r="E818" s="2"/>
      <c r="F818" s="2"/>
      <c r="G818" s="2"/>
    </row>
    <row r="819" spans="1:7">
      <c r="A819" s="2"/>
      <c r="B819" s="33"/>
      <c r="C819" s="11"/>
      <c r="D819" s="2"/>
      <c r="E819" s="2"/>
      <c r="F819" s="2"/>
      <c r="G819" s="2"/>
    </row>
    <row r="820" spans="1:7">
      <c r="A820" s="2"/>
      <c r="B820" s="33"/>
      <c r="C820" s="11"/>
      <c r="D820" s="2"/>
      <c r="E820" s="2"/>
      <c r="F820" s="2"/>
      <c r="G820" s="2"/>
    </row>
    <row r="821" spans="1:7">
      <c r="A821" s="2"/>
      <c r="B821" s="33"/>
      <c r="C821" s="11"/>
      <c r="D821" s="2"/>
      <c r="E821" s="2"/>
      <c r="F821" s="2"/>
      <c r="G821" s="2"/>
    </row>
    <row r="822" spans="1:7">
      <c r="A822" s="2"/>
      <c r="B822" s="33"/>
      <c r="C822" s="11"/>
      <c r="D822" s="2"/>
      <c r="E822" s="2"/>
      <c r="F822" s="2"/>
      <c r="G822" s="2"/>
    </row>
    <row r="823" spans="1:7">
      <c r="A823" s="2"/>
      <c r="B823" s="33"/>
      <c r="C823" s="11"/>
      <c r="D823" s="2"/>
      <c r="E823" s="2"/>
      <c r="F823" s="2"/>
      <c r="G823" s="2"/>
    </row>
    <row r="824" spans="1:7">
      <c r="A824" s="2"/>
      <c r="B824" s="33"/>
      <c r="C824" s="11"/>
      <c r="D824" s="2"/>
      <c r="E824" s="2"/>
      <c r="F824" s="2"/>
      <c r="G824" s="2"/>
    </row>
    <row r="825" spans="1:7">
      <c r="A825" s="2"/>
      <c r="B825" s="33"/>
      <c r="C825" s="11"/>
      <c r="D825" s="2"/>
      <c r="E825" s="2"/>
      <c r="F825" s="2"/>
      <c r="G825" s="2"/>
    </row>
    <row r="826" spans="1:7">
      <c r="A826" s="2"/>
      <c r="B826" s="33"/>
      <c r="C826" s="11"/>
      <c r="D826" s="2"/>
      <c r="E826" s="2"/>
      <c r="F826" s="2"/>
      <c r="G826" s="2"/>
    </row>
    <row r="827" spans="1:7">
      <c r="A827" s="2"/>
      <c r="B827" s="33"/>
      <c r="C827" s="11"/>
      <c r="D827" s="2"/>
      <c r="E827" s="2"/>
      <c r="F827" s="2"/>
      <c r="G827" s="2"/>
    </row>
    <row r="828" spans="1:7">
      <c r="A828" s="2"/>
      <c r="B828" s="33"/>
      <c r="C828" s="11"/>
      <c r="D828" s="2"/>
      <c r="E828" s="2"/>
      <c r="F828" s="2"/>
      <c r="G828" s="2"/>
    </row>
    <row r="829" spans="1:7">
      <c r="A829" s="2"/>
      <c r="B829" s="33"/>
      <c r="C829" s="11"/>
      <c r="D829" s="2"/>
      <c r="E829" s="2"/>
      <c r="F829" s="2"/>
      <c r="G829" s="2"/>
    </row>
    <row r="830" spans="1:7">
      <c r="A830" s="2"/>
      <c r="B830" s="33"/>
      <c r="C830" s="11"/>
      <c r="D830" s="2"/>
      <c r="E830" s="2"/>
      <c r="F830" s="2"/>
      <c r="G830" s="2"/>
    </row>
    <row r="831" spans="1:7">
      <c r="A831" s="2"/>
      <c r="B831" s="33"/>
      <c r="C831" s="11"/>
      <c r="D831" s="2"/>
      <c r="E831" s="2"/>
      <c r="F831" s="2"/>
      <c r="G831" s="2"/>
    </row>
    <row r="832" spans="1:7">
      <c r="A832" s="2"/>
      <c r="B832" s="33"/>
      <c r="C832" s="11"/>
      <c r="D832" s="2"/>
      <c r="E832" s="2"/>
      <c r="F832" s="2"/>
      <c r="G832" s="2"/>
    </row>
    <row r="833" spans="1:7">
      <c r="A833" s="2"/>
      <c r="B833" s="33"/>
      <c r="C833" s="11"/>
      <c r="D833" s="2"/>
      <c r="E833" s="2"/>
      <c r="F833" s="2"/>
      <c r="G833" s="2"/>
    </row>
    <row r="834" spans="1:7">
      <c r="A834" s="2"/>
      <c r="B834" s="33"/>
      <c r="C834" s="11"/>
      <c r="D834" s="2"/>
      <c r="E834" s="2"/>
      <c r="F834" s="2"/>
      <c r="G834" s="2"/>
    </row>
    <row r="835" spans="1:7">
      <c r="A835" s="2"/>
      <c r="B835" s="33"/>
      <c r="C835" s="11"/>
      <c r="D835" s="2"/>
      <c r="E835" s="2"/>
      <c r="F835" s="2"/>
      <c r="G835" s="2"/>
    </row>
    <row r="836" spans="1:7">
      <c r="A836" s="2"/>
      <c r="B836" s="33"/>
      <c r="C836" s="11"/>
      <c r="D836" s="2"/>
      <c r="E836" s="2"/>
      <c r="F836" s="2"/>
      <c r="G836" s="2"/>
    </row>
    <row r="837" spans="1:7">
      <c r="A837" s="2"/>
      <c r="B837" s="33"/>
      <c r="C837" s="11"/>
      <c r="D837" s="2"/>
      <c r="E837" s="2"/>
      <c r="F837" s="2"/>
      <c r="G837" s="2"/>
    </row>
    <row r="838" spans="1:7">
      <c r="A838" s="2"/>
      <c r="B838" s="33"/>
      <c r="C838" s="11"/>
      <c r="D838" s="2"/>
      <c r="E838" s="2"/>
      <c r="F838" s="2"/>
      <c r="G838" s="2"/>
    </row>
    <row r="839" spans="1:7">
      <c r="A839" s="2"/>
      <c r="B839" s="33"/>
      <c r="C839" s="11"/>
      <c r="D839" s="2"/>
      <c r="E839" s="2"/>
      <c r="F839" s="2"/>
      <c r="G839" s="2"/>
    </row>
    <row r="840" spans="1:7">
      <c r="A840" s="2"/>
      <c r="B840" s="33"/>
      <c r="C840" s="11"/>
      <c r="D840" s="2"/>
      <c r="E840" s="2"/>
      <c r="F840" s="2"/>
      <c r="G840" s="2"/>
    </row>
    <row r="841" spans="1:7">
      <c r="A841" s="2"/>
      <c r="B841" s="33"/>
      <c r="C841" s="11"/>
      <c r="D841" s="2"/>
      <c r="E841" s="2"/>
      <c r="F841" s="2"/>
      <c r="G841" s="2"/>
    </row>
    <row r="842" spans="1:7">
      <c r="A842" s="2"/>
      <c r="B842" s="33"/>
      <c r="C842" s="11"/>
      <c r="D842" s="2"/>
      <c r="E842" s="2"/>
      <c r="F842" s="2"/>
      <c r="G842" s="2"/>
    </row>
    <row r="843" spans="1:7">
      <c r="A843" s="2"/>
      <c r="B843" s="33"/>
      <c r="C843" s="11"/>
      <c r="D843" s="2"/>
      <c r="E843" s="2"/>
      <c r="F843" s="2"/>
      <c r="G843" s="2"/>
    </row>
    <row r="844" spans="1:7">
      <c r="A844" s="2"/>
      <c r="B844" s="33"/>
      <c r="C844" s="11"/>
      <c r="D844" s="2"/>
      <c r="E844" s="2"/>
      <c r="F844" s="2"/>
      <c r="G844" s="2"/>
    </row>
    <row r="845" spans="1:7">
      <c r="A845" s="2"/>
      <c r="B845" s="33"/>
      <c r="C845" s="11"/>
      <c r="D845" s="2"/>
      <c r="E845" s="2"/>
      <c r="F845" s="2"/>
      <c r="G845" s="2"/>
    </row>
    <row r="846" spans="1:7">
      <c r="A846" s="2"/>
      <c r="B846" s="33"/>
      <c r="C846" s="11"/>
      <c r="D846" s="2"/>
      <c r="E846" s="2"/>
      <c r="F846" s="2"/>
      <c r="G846" s="2"/>
    </row>
    <row r="847" spans="1:7">
      <c r="A847" s="2"/>
      <c r="B847" s="33"/>
      <c r="C847" s="11"/>
      <c r="D847" s="2"/>
      <c r="E847" s="2"/>
      <c r="F847" s="2"/>
      <c r="G847" s="2"/>
    </row>
    <row r="848" spans="1:7">
      <c r="A848" s="2"/>
      <c r="B848" s="33"/>
      <c r="C848" s="11"/>
      <c r="D848" s="2"/>
      <c r="E848" s="2"/>
      <c r="F848" s="2"/>
      <c r="G848" s="2"/>
    </row>
    <row r="849" spans="1:7">
      <c r="A849" s="2"/>
      <c r="B849" s="33"/>
      <c r="C849" s="11"/>
      <c r="D849" s="2"/>
      <c r="E849" s="2"/>
      <c r="F849" s="2"/>
      <c r="G849" s="2"/>
    </row>
    <row r="850" spans="1:7">
      <c r="A850" s="2"/>
      <c r="B850" s="33"/>
      <c r="C850" s="11"/>
      <c r="D850" s="2"/>
      <c r="E850" s="2"/>
      <c r="F850" s="2"/>
      <c r="G850" s="2"/>
    </row>
    <row r="851" spans="1:7">
      <c r="A851" s="2"/>
      <c r="B851" s="33"/>
      <c r="C851" s="11"/>
      <c r="D851" s="2"/>
      <c r="E851" s="2"/>
      <c r="F851" s="2"/>
      <c r="G851" s="2"/>
    </row>
    <row r="852" spans="1:7">
      <c r="A852" s="2"/>
      <c r="B852" s="33"/>
      <c r="C852" s="11"/>
      <c r="D852" s="2"/>
      <c r="E852" s="2"/>
      <c r="F852" s="2"/>
      <c r="G852" s="2"/>
    </row>
    <row r="853" spans="1:7">
      <c r="A853" s="2"/>
      <c r="B853" s="33"/>
      <c r="C853" s="11"/>
      <c r="D853" s="2"/>
      <c r="E853" s="2"/>
      <c r="F853" s="2"/>
      <c r="G853" s="2"/>
    </row>
    <row r="854" spans="1:7">
      <c r="A854" s="2"/>
      <c r="B854" s="33"/>
      <c r="C854" s="11"/>
      <c r="D854" s="2"/>
      <c r="E854" s="2"/>
      <c r="F854" s="2"/>
      <c r="G854" s="2"/>
    </row>
    <row r="855" spans="1:7">
      <c r="A855" s="2"/>
      <c r="B855" s="33"/>
      <c r="C855" s="11"/>
      <c r="D855" s="2"/>
      <c r="E855" s="2"/>
      <c r="F855" s="2"/>
      <c r="G855" s="2"/>
    </row>
    <row r="856" spans="1:7">
      <c r="A856" s="2"/>
      <c r="B856" s="33"/>
      <c r="C856" s="11"/>
      <c r="D856" s="2"/>
      <c r="E856" s="2"/>
      <c r="F856" s="2"/>
      <c r="G856" s="2"/>
    </row>
    <row r="857" spans="1:7">
      <c r="A857" s="2"/>
      <c r="B857" s="33"/>
      <c r="C857" s="11"/>
      <c r="D857" s="2"/>
      <c r="E857" s="2"/>
      <c r="F857" s="2"/>
      <c r="G857" s="2"/>
    </row>
    <row r="858" spans="1:7">
      <c r="A858" s="2"/>
      <c r="B858" s="33"/>
      <c r="C858" s="11"/>
      <c r="D858" s="2"/>
      <c r="E858" s="2"/>
      <c r="F858" s="2"/>
      <c r="G858" s="2"/>
    </row>
    <row r="859" spans="1:7">
      <c r="A859" s="2"/>
      <c r="B859" s="33"/>
      <c r="C859" s="11"/>
      <c r="D859" s="2"/>
      <c r="E859" s="2"/>
      <c r="F859" s="2"/>
      <c r="G859" s="2"/>
    </row>
    <row r="860" spans="1:7">
      <c r="A860" s="2"/>
      <c r="B860" s="33"/>
      <c r="C860" s="11"/>
      <c r="D860" s="2"/>
      <c r="E860" s="2"/>
      <c r="F860" s="2"/>
      <c r="G860" s="2"/>
    </row>
    <row r="861" spans="1:7">
      <c r="A861" s="2"/>
      <c r="B861" s="33"/>
      <c r="C861" s="11"/>
      <c r="D861" s="2"/>
      <c r="E861" s="2"/>
      <c r="F861" s="2"/>
      <c r="G861" s="2"/>
    </row>
    <row r="862" spans="1:7">
      <c r="A862" s="2"/>
      <c r="B862" s="33"/>
      <c r="C862" s="11"/>
      <c r="D862" s="2"/>
      <c r="E862" s="2"/>
      <c r="F862" s="2"/>
      <c r="G862" s="2"/>
    </row>
    <row r="863" spans="1:7">
      <c r="A863" s="2"/>
      <c r="B863" s="33"/>
      <c r="C863" s="11"/>
      <c r="D863" s="2"/>
      <c r="E863" s="2"/>
      <c r="F863" s="2"/>
      <c r="G863" s="2"/>
    </row>
    <row r="864" spans="1:7">
      <c r="A864" s="2"/>
      <c r="B864" s="33"/>
      <c r="C864" s="11"/>
      <c r="D864" s="2"/>
      <c r="E864" s="2"/>
      <c r="F864" s="2"/>
      <c r="G864" s="2"/>
    </row>
    <row r="865" spans="1:7">
      <c r="A865" s="2"/>
      <c r="B865" s="33"/>
      <c r="C865" s="11"/>
      <c r="D865" s="2"/>
      <c r="E865" s="2"/>
      <c r="F865" s="2"/>
      <c r="G865" s="2"/>
    </row>
    <row r="866" spans="1:7">
      <c r="A866" s="2"/>
      <c r="B866" s="33"/>
      <c r="C866" s="11"/>
      <c r="D866" s="2"/>
      <c r="E866" s="2"/>
      <c r="F866" s="2"/>
      <c r="G866" s="2"/>
    </row>
    <row r="867" spans="1:7">
      <c r="A867" s="2"/>
      <c r="B867" s="33"/>
      <c r="C867" s="11"/>
      <c r="D867" s="2"/>
      <c r="E867" s="2"/>
      <c r="F867" s="2"/>
      <c r="G867" s="2"/>
    </row>
    <row r="868" spans="1:7">
      <c r="A868" s="2"/>
      <c r="B868" s="33"/>
      <c r="C868" s="11"/>
      <c r="D868" s="2"/>
      <c r="E868" s="2"/>
      <c r="F868" s="2"/>
      <c r="G868" s="2"/>
    </row>
    <row r="869" spans="1:7">
      <c r="A869" s="2"/>
      <c r="B869" s="33"/>
      <c r="C869" s="11"/>
      <c r="D869" s="2"/>
      <c r="E869" s="2"/>
      <c r="F869" s="2"/>
      <c r="G869" s="2"/>
    </row>
    <row r="870" spans="1:7">
      <c r="A870" s="2"/>
      <c r="B870" s="33"/>
      <c r="C870" s="11"/>
      <c r="D870" s="2"/>
      <c r="E870" s="2"/>
      <c r="F870" s="2"/>
      <c r="G870" s="2"/>
    </row>
    <row r="871" spans="1:7">
      <c r="A871" s="2"/>
      <c r="B871" s="33"/>
      <c r="C871" s="11"/>
      <c r="D871" s="2"/>
      <c r="E871" s="2"/>
      <c r="F871" s="2"/>
      <c r="G871" s="2"/>
    </row>
    <row r="872" spans="1:7">
      <c r="A872" s="2"/>
      <c r="B872" s="33"/>
      <c r="C872" s="11"/>
      <c r="D872" s="2"/>
      <c r="E872" s="2"/>
      <c r="F872" s="2"/>
      <c r="G872" s="2"/>
    </row>
    <row r="873" spans="1:7">
      <c r="A873" s="2"/>
      <c r="B873" s="33"/>
      <c r="C873" s="11"/>
      <c r="D873" s="2"/>
      <c r="E873" s="2"/>
      <c r="F873" s="2"/>
      <c r="G873" s="2"/>
    </row>
    <row r="874" spans="1:7">
      <c r="A874" s="2"/>
      <c r="B874" s="33"/>
      <c r="C874" s="11"/>
      <c r="D874" s="2"/>
      <c r="E874" s="2"/>
      <c r="F874" s="2"/>
      <c r="G874" s="2"/>
    </row>
    <row r="875" spans="1:7">
      <c r="A875" s="2"/>
      <c r="B875" s="33"/>
      <c r="C875" s="11"/>
      <c r="D875" s="2"/>
      <c r="E875" s="2"/>
      <c r="F875" s="2"/>
      <c r="G875" s="2"/>
    </row>
    <row r="876" spans="1:7">
      <c r="A876" s="2"/>
      <c r="B876" s="33"/>
      <c r="C876" s="11"/>
      <c r="D876" s="2"/>
      <c r="E876" s="2"/>
      <c r="F876" s="2"/>
      <c r="G876" s="2"/>
    </row>
    <row r="877" spans="1:7">
      <c r="A877" s="2"/>
      <c r="B877" s="33"/>
      <c r="C877" s="11"/>
      <c r="D877" s="2"/>
      <c r="E877" s="2"/>
      <c r="F877" s="2"/>
      <c r="G877" s="2"/>
    </row>
    <row r="878" spans="1:7">
      <c r="A878" s="2"/>
      <c r="B878" s="33"/>
      <c r="C878" s="11"/>
      <c r="D878" s="2"/>
      <c r="E878" s="2"/>
      <c r="F878" s="2"/>
      <c r="G878" s="2"/>
    </row>
    <row r="879" spans="1:7">
      <c r="A879" s="2"/>
      <c r="B879" s="33"/>
      <c r="C879" s="11"/>
      <c r="D879" s="2"/>
      <c r="E879" s="2"/>
      <c r="F879" s="2"/>
      <c r="G879" s="2"/>
    </row>
    <row r="880" spans="1:7">
      <c r="A880" s="2"/>
      <c r="B880" s="33"/>
      <c r="C880" s="11"/>
      <c r="D880" s="2"/>
      <c r="E880" s="2"/>
      <c r="F880" s="2"/>
      <c r="G880" s="2"/>
    </row>
    <row r="881" spans="1:7">
      <c r="A881" s="2"/>
      <c r="B881" s="33"/>
      <c r="C881" s="11"/>
      <c r="D881" s="2"/>
      <c r="E881" s="2"/>
      <c r="F881" s="2"/>
      <c r="G881" s="2"/>
    </row>
    <row r="882" spans="1:7">
      <c r="A882" s="2"/>
      <c r="B882" s="33"/>
      <c r="C882" s="11"/>
      <c r="D882" s="2"/>
      <c r="E882" s="2"/>
      <c r="F882" s="2"/>
      <c r="G882" s="2"/>
    </row>
    <row r="883" spans="1:7">
      <c r="A883" s="2"/>
      <c r="B883" s="33"/>
      <c r="C883" s="11"/>
      <c r="D883" s="2"/>
      <c r="E883" s="2"/>
      <c r="F883" s="2"/>
      <c r="G883" s="2"/>
    </row>
    <row r="884" spans="1:7">
      <c r="A884" s="2"/>
      <c r="B884" s="33"/>
      <c r="C884" s="11"/>
      <c r="D884" s="2"/>
      <c r="E884" s="2"/>
      <c r="F884" s="2"/>
      <c r="G884" s="2"/>
    </row>
    <row r="885" spans="1:7">
      <c r="A885" s="2"/>
      <c r="B885" s="33"/>
      <c r="C885" s="11"/>
      <c r="D885" s="2"/>
      <c r="E885" s="2"/>
      <c r="F885" s="2"/>
      <c r="G885" s="2"/>
    </row>
    <row r="886" spans="1:7">
      <c r="A886" s="2"/>
      <c r="B886" s="33"/>
      <c r="C886" s="11"/>
      <c r="D886" s="2"/>
      <c r="E886" s="2"/>
      <c r="F886" s="2"/>
      <c r="G886" s="2"/>
    </row>
    <row r="887" spans="1:7">
      <c r="A887" s="2"/>
      <c r="B887" s="33"/>
      <c r="C887" s="11"/>
      <c r="D887" s="2"/>
      <c r="E887" s="2"/>
      <c r="F887" s="2"/>
      <c r="G887" s="2"/>
    </row>
    <row r="888" spans="1:7">
      <c r="A888" s="2"/>
      <c r="B888" s="33"/>
      <c r="C888" s="11"/>
      <c r="D888" s="2"/>
      <c r="E888" s="2"/>
      <c r="F888" s="2"/>
      <c r="G888" s="2"/>
    </row>
    <row r="889" spans="1:7">
      <c r="A889" s="2"/>
      <c r="B889" s="33"/>
      <c r="C889" s="11"/>
      <c r="D889" s="2"/>
      <c r="E889" s="2"/>
      <c r="F889" s="2"/>
      <c r="G889" s="2"/>
    </row>
    <row r="890" spans="1:7">
      <c r="A890" s="2"/>
      <c r="B890" s="33"/>
      <c r="C890" s="11"/>
      <c r="D890" s="2"/>
      <c r="E890" s="2"/>
      <c r="F890" s="2"/>
      <c r="G890" s="2"/>
    </row>
    <row r="891" spans="1:7">
      <c r="A891" s="2"/>
      <c r="B891" s="33"/>
      <c r="C891" s="11"/>
      <c r="D891" s="2"/>
      <c r="E891" s="2"/>
      <c r="F891" s="2"/>
      <c r="G891" s="2"/>
    </row>
    <row r="892" spans="1:7">
      <c r="A892" s="2"/>
      <c r="B892" s="33"/>
      <c r="C892" s="11"/>
      <c r="D892" s="2"/>
      <c r="E892" s="2"/>
      <c r="F892" s="2"/>
      <c r="G892" s="2"/>
    </row>
    <row r="893" spans="1:7">
      <c r="A893" s="2"/>
      <c r="B893" s="33"/>
      <c r="C893" s="11"/>
      <c r="D893" s="2"/>
      <c r="E893" s="2"/>
      <c r="F893" s="2"/>
      <c r="G893" s="2"/>
    </row>
    <row r="894" spans="1:7">
      <c r="A894" s="2"/>
      <c r="B894" s="33"/>
      <c r="C894" s="11"/>
      <c r="D894" s="2"/>
      <c r="E894" s="2"/>
      <c r="F894" s="2"/>
      <c r="G894" s="2"/>
    </row>
    <row r="895" spans="1:7">
      <c r="A895" s="2"/>
      <c r="B895" s="33"/>
      <c r="C895" s="11"/>
      <c r="D895" s="2"/>
      <c r="E895" s="2"/>
      <c r="F895" s="2"/>
      <c r="G895" s="2"/>
    </row>
    <row r="896" spans="1:7">
      <c r="A896" s="2"/>
      <c r="B896" s="33"/>
      <c r="C896" s="11"/>
      <c r="D896" s="2"/>
      <c r="E896" s="2"/>
      <c r="F896" s="2"/>
      <c r="G896" s="2"/>
    </row>
    <row r="897" spans="1:7">
      <c r="A897" s="2"/>
      <c r="B897" s="33"/>
      <c r="C897" s="11"/>
      <c r="D897" s="2"/>
      <c r="E897" s="2"/>
      <c r="F897" s="2"/>
      <c r="G897" s="2"/>
    </row>
    <row r="898" spans="1:7">
      <c r="A898" s="2"/>
      <c r="B898" s="33"/>
      <c r="C898" s="11"/>
      <c r="D898" s="2"/>
      <c r="E898" s="2"/>
      <c r="F898" s="2"/>
      <c r="G898" s="2"/>
    </row>
    <row r="899" spans="1:7">
      <c r="A899" s="2"/>
      <c r="B899" s="33"/>
      <c r="C899" s="11"/>
      <c r="D899" s="2"/>
      <c r="E899" s="2"/>
      <c r="F899" s="2"/>
      <c r="G899" s="2"/>
    </row>
    <row r="900" spans="1:7">
      <c r="A900" s="2"/>
      <c r="B900" s="33"/>
      <c r="C900" s="11"/>
      <c r="D900" s="2"/>
      <c r="E900" s="2"/>
      <c r="F900" s="2"/>
      <c r="G900" s="2"/>
    </row>
    <row r="901" spans="1:7">
      <c r="A901" s="2"/>
      <c r="B901" s="33"/>
      <c r="C901" s="11"/>
      <c r="D901" s="2"/>
      <c r="E901" s="2"/>
      <c r="F901" s="2"/>
      <c r="G901" s="2"/>
    </row>
    <row r="902" spans="1:7">
      <c r="A902" s="2"/>
      <c r="B902" s="33"/>
      <c r="C902" s="11"/>
      <c r="D902" s="2"/>
      <c r="E902" s="2"/>
      <c r="F902" s="2"/>
      <c r="G902" s="2"/>
    </row>
    <row r="903" spans="1:7">
      <c r="A903" s="2"/>
      <c r="B903" s="33"/>
      <c r="C903" s="11"/>
      <c r="D903" s="2"/>
      <c r="E903" s="2"/>
      <c r="F903" s="2"/>
      <c r="G903" s="2"/>
    </row>
    <row r="904" spans="1:7">
      <c r="A904" s="2"/>
      <c r="B904" s="33"/>
      <c r="C904" s="11"/>
      <c r="D904" s="2"/>
      <c r="E904" s="2"/>
      <c r="F904" s="2"/>
      <c r="G904" s="2"/>
    </row>
    <row r="905" spans="1:7">
      <c r="A905" s="2"/>
      <c r="B905" s="33"/>
      <c r="C905" s="11"/>
      <c r="D905" s="2"/>
      <c r="E905" s="2"/>
      <c r="F905" s="2"/>
      <c r="G905" s="2"/>
    </row>
    <row r="906" spans="1:7">
      <c r="A906" s="2"/>
      <c r="B906" s="33"/>
      <c r="C906" s="11"/>
      <c r="D906" s="2"/>
      <c r="E906" s="2"/>
      <c r="F906" s="2"/>
      <c r="G906" s="2"/>
    </row>
    <row r="907" spans="1:7">
      <c r="A907" s="2"/>
      <c r="B907" s="33"/>
      <c r="C907" s="11"/>
      <c r="D907" s="2"/>
      <c r="E907" s="2"/>
      <c r="F907" s="2"/>
      <c r="G907" s="2"/>
    </row>
    <row r="908" spans="1:7">
      <c r="A908" s="2"/>
      <c r="B908" s="33"/>
      <c r="C908" s="11"/>
      <c r="D908" s="2"/>
      <c r="E908" s="2"/>
      <c r="F908" s="2"/>
      <c r="G908" s="2"/>
    </row>
    <row r="909" spans="1:7">
      <c r="A909" s="2"/>
      <c r="B909" s="33"/>
      <c r="C909" s="11"/>
      <c r="D909" s="2"/>
      <c r="E909" s="2"/>
      <c r="F909" s="2"/>
      <c r="G909" s="2"/>
    </row>
    <row r="910" spans="1:7">
      <c r="A910" s="2"/>
      <c r="B910" s="33"/>
      <c r="C910" s="11"/>
      <c r="D910" s="2"/>
      <c r="E910" s="2"/>
      <c r="F910" s="2"/>
      <c r="G910" s="2"/>
    </row>
    <row r="911" spans="1:7">
      <c r="A911" s="2"/>
      <c r="B911" s="33"/>
      <c r="C911" s="11"/>
      <c r="D911" s="2"/>
      <c r="E911" s="2"/>
      <c r="F911" s="2"/>
      <c r="G911" s="2"/>
    </row>
    <row r="912" spans="1:7">
      <c r="A912" s="2"/>
      <c r="B912" s="33"/>
      <c r="C912" s="11"/>
      <c r="D912" s="2"/>
      <c r="E912" s="2"/>
      <c r="F912" s="2"/>
      <c r="G912" s="2"/>
    </row>
    <row r="913" spans="1:7">
      <c r="A913" s="2"/>
      <c r="B913" s="33"/>
      <c r="C913" s="11"/>
      <c r="D913" s="2"/>
      <c r="E913" s="2"/>
      <c r="F913" s="2"/>
      <c r="G913" s="2"/>
    </row>
    <row r="914" spans="1:7">
      <c r="A914" s="2"/>
      <c r="B914" s="33"/>
      <c r="C914" s="11"/>
      <c r="D914" s="2"/>
      <c r="E914" s="2"/>
      <c r="F914" s="2"/>
      <c r="G914" s="2"/>
    </row>
    <row r="915" spans="1:7">
      <c r="A915" s="2"/>
      <c r="B915" s="33"/>
      <c r="C915" s="11"/>
      <c r="D915" s="2"/>
      <c r="E915" s="2"/>
      <c r="F915" s="2"/>
      <c r="G915" s="2"/>
    </row>
    <row r="916" spans="1:7">
      <c r="A916" s="2"/>
      <c r="B916" s="33"/>
      <c r="C916" s="11"/>
      <c r="D916" s="2"/>
      <c r="E916" s="2"/>
      <c r="F916" s="2"/>
      <c r="G916" s="2"/>
    </row>
    <row r="917" spans="1:7">
      <c r="A917" s="2"/>
      <c r="B917" s="33"/>
      <c r="C917" s="11"/>
      <c r="D917" s="2"/>
      <c r="E917" s="2"/>
      <c r="F917" s="2"/>
      <c r="G917" s="2"/>
    </row>
    <row r="918" spans="1:7">
      <c r="A918" s="2"/>
      <c r="B918" s="33"/>
      <c r="C918" s="11"/>
      <c r="D918" s="2"/>
      <c r="E918" s="2"/>
      <c r="F918" s="2"/>
      <c r="G918" s="2"/>
    </row>
    <row r="919" spans="1:7">
      <c r="A919" s="2"/>
      <c r="B919" s="33"/>
      <c r="C919" s="11"/>
      <c r="D919" s="2"/>
      <c r="E919" s="2"/>
      <c r="F919" s="2"/>
      <c r="G919" s="2"/>
    </row>
    <row r="920" spans="1:7">
      <c r="A920" s="2"/>
      <c r="B920" s="33"/>
      <c r="C920" s="11"/>
      <c r="D920" s="2"/>
      <c r="E920" s="2"/>
      <c r="F920" s="2"/>
      <c r="G920" s="2"/>
    </row>
    <row r="921" spans="1:7">
      <c r="A921" s="2"/>
      <c r="B921" s="33"/>
      <c r="C921" s="11"/>
      <c r="D921" s="2"/>
      <c r="E921" s="2"/>
      <c r="F921" s="2"/>
      <c r="G921" s="2"/>
    </row>
    <row r="922" spans="1:7">
      <c r="A922" s="2"/>
      <c r="B922" s="33"/>
      <c r="C922" s="11"/>
      <c r="D922" s="2"/>
      <c r="E922" s="2"/>
      <c r="F922" s="2"/>
      <c r="G922" s="2"/>
    </row>
    <row r="923" spans="1:7">
      <c r="A923" s="2"/>
      <c r="B923" s="33"/>
      <c r="C923" s="11"/>
      <c r="D923" s="2"/>
      <c r="E923" s="2"/>
      <c r="F923" s="2"/>
      <c r="G923" s="2"/>
    </row>
    <row r="924" spans="1:7">
      <c r="A924" s="2"/>
      <c r="B924" s="33"/>
      <c r="C924" s="11"/>
      <c r="D924" s="2"/>
      <c r="E924" s="2"/>
      <c r="F924" s="2"/>
      <c r="G924" s="2"/>
    </row>
    <row r="925" spans="1:7">
      <c r="A925" s="2"/>
      <c r="B925" s="33"/>
      <c r="C925" s="11"/>
      <c r="D925" s="2"/>
      <c r="E925" s="2"/>
      <c r="F925" s="2"/>
      <c r="G925" s="2"/>
    </row>
    <row r="926" spans="1:7">
      <c r="A926" s="2"/>
      <c r="B926" s="33"/>
      <c r="C926" s="11"/>
      <c r="D926" s="2"/>
      <c r="E926" s="2"/>
      <c r="F926" s="2"/>
      <c r="G926" s="2"/>
    </row>
    <row r="927" spans="1:7">
      <c r="A927" s="2"/>
      <c r="B927" s="33"/>
      <c r="C927" s="11"/>
      <c r="D927" s="2"/>
      <c r="E927" s="2"/>
      <c r="F927" s="2"/>
      <c r="G927" s="2"/>
    </row>
    <row r="928" spans="1:7">
      <c r="A928" s="2"/>
      <c r="B928" s="33"/>
      <c r="C928" s="11"/>
      <c r="D928" s="2"/>
      <c r="E928" s="2"/>
      <c r="F928" s="2"/>
      <c r="G928" s="2"/>
    </row>
    <row r="929" spans="1:7">
      <c r="A929" s="2"/>
      <c r="B929" s="33"/>
      <c r="C929" s="11"/>
      <c r="D929" s="2"/>
      <c r="E929" s="2"/>
      <c r="F929" s="2"/>
      <c r="G929" s="2"/>
    </row>
    <row r="930" spans="1:7">
      <c r="A930" s="2"/>
      <c r="B930" s="33"/>
      <c r="C930" s="11"/>
      <c r="D930" s="2"/>
      <c r="E930" s="2"/>
      <c r="F930" s="2"/>
      <c r="G930" s="2"/>
    </row>
    <row r="931" spans="1:7">
      <c r="A931" s="2"/>
      <c r="B931" s="33"/>
      <c r="C931" s="11"/>
      <c r="D931" s="2"/>
      <c r="E931" s="2"/>
      <c r="F931" s="2"/>
      <c r="G931" s="2"/>
    </row>
    <row r="932" spans="1:7">
      <c r="A932" s="2"/>
      <c r="B932" s="33"/>
      <c r="C932" s="11"/>
      <c r="D932" s="2"/>
      <c r="E932" s="2"/>
      <c r="F932" s="2"/>
      <c r="G932" s="2"/>
    </row>
    <row r="933" spans="1:7">
      <c r="A933" s="2"/>
      <c r="B933" s="33"/>
      <c r="C933" s="11"/>
      <c r="D933" s="2"/>
      <c r="E933" s="2"/>
      <c r="F933" s="2"/>
      <c r="G933" s="2"/>
    </row>
    <row r="934" spans="1:7">
      <c r="A934" s="2"/>
      <c r="B934" s="33"/>
      <c r="C934" s="11"/>
      <c r="D934" s="2"/>
      <c r="E934" s="2"/>
      <c r="F934" s="2"/>
      <c r="G934" s="2"/>
    </row>
    <row r="935" spans="1:7">
      <c r="A935" s="2"/>
      <c r="B935" s="33"/>
      <c r="C935" s="11"/>
      <c r="D935" s="2"/>
      <c r="E935" s="2"/>
      <c r="F935" s="2"/>
      <c r="G935" s="2"/>
    </row>
    <row r="936" spans="1:7">
      <c r="A936" s="2"/>
      <c r="B936" s="33"/>
      <c r="C936" s="11"/>
      <c r="D936" s="2"/>
      <c r="E936" s="2"/>
      <c r="F936" s="2"/>
      <c r="G936" s="2"/>
    </row>
    <row r="937" spans="1:7">
      <c r="A937" s="2"/>
      <c r="B937" s="33"/>
      <c r="C937" s="11"/>
      <c r="D937" s="2"/>
      <c r="E937" s="2"/>
      <c r="F937" s="2"/>
      <c r="G937" s="2"/>
    </row>
    <row r="938" spans="1:7">
      <c r="A938" s="2"/>
      <c r="B938" s="33"/>
      <c r="C938" s="11"/>
      <c r="D938" s="2"/>
      <c r="E938" s="2"/>
      <c r="F938" s="2"/>
      <c r="G938" s="2"/>
    </row>
    <row r="939" spans="1:7">
      <c r="A939" s="2"/>
      <c r="B939" s="33"/>
      <c r="C939" s="11"/>
      <c r="D939" s="2"/>
      <c r="E939" s="2"/>
      <c r="F939" s="2"/>
      <c r="G939" s="2"/>
    </row>
    <row r="940" spans="1:7">
      <c r="A940" s="2"/>
      <c r="B940" s="33"/>
      <c r="C940" s="11"/>
      <c r="D940" s="2"/>
      <c r="E940" s="2"/>
      <c r="F940" s="2"/>
      <c r="G940" s="2"/>
    </row>
    <row r="941" spans="1:7">
      <c r="A941" s="2"/>
      <c r="B941" s="33"/>
      <c r="C941" s="11"/>
      <c r="D941" s="2"/>
      <c r="E941" s="2"/>
      <c r="F941" s="2"/>
      <c r="G941" s="2"/>
    </row>
    <row r="942" spans="1:7">
      <c r="A942" s="2"/>
      <c r="B942" s="33"/>
      <c r="C942" s="11"/>
      <c r="D942" s="2"/>
      <c r="E942" s="2"/>
      <c r="F942" s="2"/>
      <c r="G942" s="2"/>
    </row>
    <row r="943" spans="1:7">
      <c r="A943" s="2"/>
      <c r="B943" s="33"/>
      <c r="C943" s="11"/>
      <c r="D943" s="2"/>
      <c r="E943" s="2"/>
      <c r="F943" s="2"/>
      <c r="G943" s="2"/>
    </row>
    <row r="944" spans="1:7">
      <c r="A944" s="2"/>
      <c r="B944" s="33"/>
      <c r="C944" s="11"/>
      <c r="D944" s="2"/>
      <c r="E944" s="2"/>
      <c r="F944" s="2"/>
      <c r="G944" s="2"/>
    </row>
    <row r="945" spans="1:7">
      <c r="A945" s="2"/>
      <c r="B945" s="33"/>
      <c r="C945" s="11"/>
      <c r="D945" s="2"/>
      <c r="E945" s="2"/>
      <c r="F945" s="2"/>
      <c r="G945" s="2"/>
    </row>
    <row r="946" spans="1:7">
      <c r="A946" s="2"/>
      <c r="B946" s="33"/>
      <c r="C946" s="11"/>
      <c r="D946" s="2"/>
      <c r="E946" s="2"/>
      <c r="F946" s="2"/>
      <c r="G946" s="2"/>
    </row>
    <row r="947" spans="1:7">
      <c r="A947" s="2"/>
      <c r="B947" s="33"/>
      <c r="C947" s="11"/>
      <c r="D947" s="2"/>
      <c r="E947" s="2"/>
      <c r="F947" s="2"/>
      <c r="G947" s="2"/>
    </row>
    <row r="948" spans="1:7">
      <c r="A948" s="2"/>
      <c r="B948" s="33"/>
      <c r="C948" s="11"/>
      <c r="D948" s="2"/>
      <c r="E948" s="2"/>
      <c r="F948" s="2"/>
      <c r="G948" s="2"/>
    </row>
    <row r="949" spans="1:7">
      <c r="A949" s="2"/>
      <c r="B949" s="33"/>
      <c r="C949" s="11"/>
      <c r="D949" s="2"/>
      <c r="E949" s="2"/>
      <c r="F949" s="2"/>
      <c r="G949" s="2"/>
    </row>
    <row r="950" spans="1:7">
      <c r="A950" s="2"/>
      <c r="B950" s="33"/>
      <c r="C950" s="11"/>
      <c r="D950" s="2"/>
      <c r="E950" s="2"/>
      <c r="F950" s="2"/>
      <c r="G950" s="2"/>
    </row>
    <row r="951" spans="1:7">
      <c r="A951" s="2"/>
      <c r="B951" s="33"/>
      <c r="C951" s="11"/>
      <c r="D951" s="2"/>
      <c r="E951" s="2"/>
      <c r="F951" s="2"/>
      <c r="G951" s="2"/>
    </row>
    <row r="952" spans="1:7">
      <c r="A952" s="2"/>
      <c r="B952" s="33"/>
      <c r="C952" s="11"/>
      <c r="D952" s="2"/>
      <c r="E952" s="2"/>
      <c r="F952" s="2"/>
      <c r="G952" s="2"/>
    </row>
    <row r="953" spans="1:7">
      <c r="A953" s="2"/>
      <c r="B953" s="33"/>
      <c r="C953" s="11"/>
      <c r="D953" s="2"/>
      <c r="E953" s="2"/>
      <c r="F953" s="2"/>
      <c r="G953" s="2"/>
    </row>
    <row r="954" spans="1:7">
      <c r="A954" s="2"/>
      <c r="B954" s="33"/>
      <c r="C954" s="11"/>
      <c r="D954" s="2"/>
      <c r="E954" s="2"/>
      <c r="F954" s="2"/>
      <c r="G954" s="2"/>
    </row>
    <row r="955" spans="1:7">
      <c r="A955" s="2"/>
      <c r="B955" s="33"/>
      <c r="C955" s="11"/>
      <c r="D955" s="2"/>
      <c r="E955" s="2"/>
      <c r="F955" s="2"/>
      <c r="G955" s="2"/>
    </row>
    <row r="956" spans="1:7">
      <c r="A956" s="2"/>
      <c r="B956" s="33"/>
      <c r="C956" s="11"/>
      <c r="D956" s="2"/>
      <c r="E956" s="2"/>
      <c r="F956" s="2"/>
      <c r="G956" s="2"/>
    </row>
    <row r="957" spans="1:7">
      <c r="A957" s="2"/>
      <c r="B957" s="33"/>
      <c r="C957" s="11"/>
      <c r="D957" s="2"/>
      <c r="E957" s="2"/>
      <c r="F957" s="2"/>
      <c r="G957" s="2"/>
    </row>
    <row r="958" spans="1:7">
      <c r="A958" s="2"/>
      <c r="B958" s="33"/>
      <c r="C958" s="11"/>
      <c r="D958" s="2"/>
      <c r="E958" s="2"/>
      <c r="F958" s="2"/>
      <c r="G958" s="2"/>
    </row>
    <row r="959" spans="1:7">
      <c r="A959" s="2"/>
      <c r="B959" s="33"/>
      <c r="C959" s="11"/>
      <c r="D959" s="2"/>
      <c r="E959" s="2"/>
      <c r="F959" s="2"/>
      <c r="G959" s="2"/>
    </row>
    <row r="960" spans="1:7">
      <c r="A960" s="2"/>
      <c r="B960" s="33"/>
      <c r="C960" s="11"/>
      <c r="D960" s="2"/>
      <c r="E960" s="2"/>
      <c r="F960" s="2"/>
      <c r="G960" s="2"/>
    </row>
    <row r="961" spans="1:7">
      <c r="A961" s="2"/>
      <c r="B961" s="33"/>
      <c r="C961" s="11"/>
      <c r="D961" s="2"/>
      <c r="E961" s="2"/>
      <c r="F961" s="2"/>
      <c r="G961" s="2"/>
    </row>
    <row r="962" spans="1:7">
      <c r="A962" s="2"/>
      <c r="B962" s="33"/>
      <c r="C962" s="11"/>
      <c r="D962" s="2"/>
      <c r="E962" s="2"/>
      <c r="F962" s="2"/>
      <c r="G962" s="2"/>
    </row>
    <row r="963" spans="1:7">
      <c r="A963" s="2"/>
      <c r="B963" s="33"/>
      <c r="C963" s="11"/>
      <c r="D963" s="2"/>
      <c r="E963" s="2"/>
      <c r="F963" s="2"/>
      <c r="G963" s="2"/>
    </row>
    <row r="964" spans="1:7">
      <c r="A964" s="2"/>
      <c r="B964" s="33"/>
      <c r="C964" s="11"/>
      <c r="D964" s="2"/>
      <c r="E964" s="2"/>
      <c r="F964" s="2"/>
      <c r="G964" s="2"/>
    </row>
    <row r="965" spans="1:7">
      <c r="A965" s="2"/>
      <c r="B965" s="33"/>
      <c r="C965" s="11"/>
      <c r="D965" s="2"/>
      <c r="E965" s="2"/>
      <c r="F965" s="2"/>
      <c r="G965" s="2"/>
    </row>
    <row r="966" spans="1:7">
      <c r="A966" s="2"/>
      <c r="B966" s="33"/>
      <c r="C966" s="11"/>
      <c r="D966" s="2"/>
      <c r="E966" s="2"/>
      <c r="F966" s="2"/>
      <c r="G966" s="2"/>
    </row>
    <row r="967" spans="1:7">
      <c r="A967" s="2"/>
      <c r="B967" s="33"/>
      <c r="C967" s="11"/>
      <c r="D967" s="2"/>
      <c r="E967" s="2"/>
      <c r="F967" s="2"/>
      <c r="G967" s="2"/>
    </row>
    <row r="968" spans="1:7">
      <c r="A968" s="2"/>
      <c r="B968" s="33"/>
      <c r="C968" s="11"/>
      <c r="D968" s="2"/>
      <c r="E968" s="2"/>
      <c r="F968" s="2"/>
      <c r="G968" s="2"/>
    </row>
    <row r="969" spans="1:7">
      <c r="A969" s="2"/>
      <c r="B969" s="33"/>
      <c r="C969" s="11"/>
      <c r="D969" s="2"/>
      <c r="E969" s="2"/>
      <c r="F969" s="2"/>
      <c r="G969" s="2"/>
    </row>
    <row r="970" spans="1:7">
      <c r="A970" s="2"/>
      <c r="B970" s="33"/>
      <c r="C970" s="11"/>
      <c r="D970" s="2"/>
      <c r="E970" s="2"/>
      <c r="F970" s="2"/>
      <c r="G970" s="2"/>
    </row>
    <row r="971" spans="1:7">
      <c r="A971" s="2"/>
      <c r="B971" s="33"/>
      <c r="C971" s="11"/>
      <c r="D971" s="2"/>
      <c r="E971" s="2"/>
      <c r="F971" s="2"/>
      <c r="G971" s="2"/>
    </row>
    <row r="972" spans="1:7">
      <c r="A972" s="2"/>
      <c r="B972" s="33"/>
      <c r="C972" s="11"/>
      <c r="D972" s="2"/>
      <c r="E972" s="2"/>
      <c r="F972" s="2"/>
      <c r="G972" s="2"/>
    </row>
    <row r="973" spans="1:7">
      <c r="A973" s="2"/>
      <c r="B973" s="33"/>
      <c r="C973" s="11"/>
      <c r="D973" s="2"/>
      <c r="E973" s="2"/>
      <c r="F973" s="2"/>
      <c r="G973" s="2"/>
    </row>
    <row r="974" spans="1:7">
      <c r="A974" s="2"/>
      <c r="B974" s="33"/>
      <c r="C974" s="11"/>
      <c r="D974" s="2"/>
      <c r="E974" s="2"/>
      <c r="F974" s="2"/>
      <c r="G974" s="2"/>
    </row>
    <row r="975" spans="1:7">
      <c r="A975" s="2"/>
      <c r="B975" s="33"/>
      <c r="C975" s="11"/>
      <c r="D975" s="2"/>
      <c r="E975" s="2"/>
      <c r="F975" s="2"/>
      <c r="G975" s="2"/>
    </row>
    <row r="976" spans="1:7">
      <c r="A976" s="2"/>
      <c r="B976" s="33"/>
      <c r="C976" s="11"/>
      <c r="D976" s="2"/>
      <c r="E976" s="2"/>
      <c r="F976" s="2"/>
      <c r="G976" s="2"/>
    </row>
    <row r="977" spans="1:7">
      <c r="A977" s="2"/>
      <c r="B977" s="33"/>
      <c r="C977" s="11"/>
      <c r="D977" s="2"/>
      <c r="E977" s="2"/>
      <c r="F977" s="2"/>
      <c r="G977" s="2"/>
    </row>
    <row r="978" spans="1:7">
      <c r="A978" s="2"/>
      <c r="B978" s="33"/>
      <c r="C978" s="11"/>
      <c r="D978" s="2"/>
      <c r="E978" s="2"/>
      <c r="F978" s="2"/>
      <c r="G978" s="2"/>
    </row>
    <row r="979" spans="1:7">
      <c r="A979" s="2"/>
      <c r="B979" s="33"/>
      <c r="C979" s="11"/>
      <c r="D979" s="2"/>
      <c r="E979" s="2"/>
      <c r="F979" s="2"/>
      <c r="G979" s="2"/>
    </row>
    <row r="980" spans="1:7">
      <c r="A980" s="2"/>
      <c r="B980" s="33"/>
      <c r="C980" s="11"/>
      <c r="D980" s="2"/>
      <c r="E980" s="2"/>
      <c r="F980" s="2"/>
      <c r="G980" s="2"/>
    </row>
    <row r="981" spans="1:7">
      <c r="A981" s="2"/>
      <c r="B981" s="33"/>
      <c r="C981" s="11"/>
      <c r="D981" s="2"/>
      <c r="E981" s="2"/>
      <c r="F981" s="2"/>
      <c r="G981" s="2"/>
    </row>
    <row r="982" spans="1:7">
      <c r="A982" s="2"/>
      <c r="B982" s="33"/>
      <c r="C982" s="11"/>
      <c r="D982" s="2"/>
      <c r="E982" s="2"/>
      <c r="F982" s="2"/>
      <c r="G982" s="2"/>
    </row>
    <row r="983" spans="1:7">
      <c r="A983" s="2"/>
      <c r="B983" s="33"/>
      <c r="C983" s="11"/>
      <c r="D983" s="2"/>
      <c r="E983" s="2"/>
      <c r="F983" s="2"/>
      <c r="G983" s="2"/>
    </row>
    <row r="984" spans="1:7">
      <c r="A984" s="2"/>
      <c r="B984" s="33"/>
      <c r="C984" s="11"/>
      <c r="D984" s="2"/>
      <c r="E984" s="2"/>
      <c r="F984" s="2"/>
      <c r="G984" s="2"/>
    </row>
    <row r="985" spans="1:7">
      <c r="A985" s="2"/>
      <c r="B985" s="33"/>
      <c r="C985" s="11"/>
      <c r="D985" s="2"/>
      <c r="E985" s="2"/>
      <c r="F985" s="2"/>
      <c r="G985" s="2"/>
    </row>
    <row r="986" spans="1:7">
      <c r="A986" s="2"/>
      <c r="B986" s="33"/>
      <c r="C986" s="11"/>
      <c r="D986" s="2"/>
      <c r="E986" s="2"/>
      <c r="F986" s="2"/>
      <c r="G986" s="2"/>
    </row>
    <row r="987" spans="1:7">
      <c r="A987" s="2"/>
      <c r="B987" s="33"/>
      <c r="C987" s="11"/>
      <c r="D987" s="2"/>
      <c r="E987" s="2"/>
      <c r="F987" s="2"/>
      <c r="G987" s="2"/>
    </row>
    <row r="988" spans="1:7">
      <c r="A988" s="2"/>
      <c r="B988" s="33"/>
      <c r="C988" s="11"/>
      <c r="D988" s="2"/>
      <c r="E988" s="2"/>
      <c r="F988" s="2"/>
      <c r="G988" s="2"/>
    </row>
    <row r="989" spans="1:7">
      <c r="A989" s="2"/>
      <c r="B989" s="33"/>
      <c r="C989" s="11"/>
      <c r="D989" s="2"/>
      <c r="E989" s="2"/>
      <c r="F989" s="2"/>
      <c r="G989" s="2"/>
    </row>
    <row r="990" spans="1:7">
      <c r="A990" s="2"/>
      <c r="B990" s="33"/>
      <c r="C990" s="11"/>
      <c r="D990" s="2"/>
      <c r="E990" s="2"/>
      <c r="F990" s="2"/>
      <c r="G990" s="2"/>
    </row>
    <row r="991" spans="1:7">
      <c r="A991" s="2"/>
      <c r="B991" s="33"/>
      <c r="C991" s="11"/>
      <c r="D991" s="2"/>
      <c r="E991" s="2"/>
      <c r="F991" s="2"/>
      <c r="G991" s="2"/>
    </row>
    <row r="992" spans="1:7">
      <c r="A992" s="2"/>
      <c r="B992" s="33"/>
      <c r="C992" s="11"/>
      <c r="D992" s="2"/>
      <c r="E992" s="2"/>
      <c r="F992" s="2"/>
      <c r="G992" s="2"/>
    </row>
    <row r="993" spans="1:7">
      <c r="A993" s="2"/>
      <c r="B993" s="33"/>
      <c r="C993" s="11"/>
      <c r="D993" s="2"/>
      <c r="E993" s="2"/>
      <c r="F993" s="2"/>
      <c r="G993" s="2"/>
    </row>
    <row r="994" spans="1:7">
      <c r="A994" s="2"/>
      <c r="B994" s="33"/>
      <c r="C994" s="11"/>
      <c r="D994" s="2"/>
      <c r="E994" s="2"/>
      <c r="F994" s="2"/>
      <c r="G994" s="2"/>
    </row>
    <row r="995" spans="1:7">
      <c r="A995" s="2"/>
      <c r="B995" s="33"/>
      <c r="C995" s="11"/>
      <c r="D995" s="2"/>
      <c r="E995" s="2"/>
      <c r="F995" s="2"/>
      <c r="G995" s="2"/>
    </row>
    <row r="996" spans="1:7">
      <c r="A996" s="2"/>
      <c r="B996" s="33"/>
      <c r="C996" s="11"/>
      <c r="D996" s="2"/>
      <c r="E996" s="2"/>
      <c r="F996" s="2"/>
      <c r="G996" s="2"/>
    </row>
    <row r="997" spans="1:7">
      <c r="A997" s="2"/>
      <c r="B997" s="33"/>
      <c r="C997" s="11"/>
      <c r="D997" s="2"/>
      <c r="E997" s="2"/>
      <c r="F997" s="2"/>
      <c r="G997" s="2"/>
    </row>
    <row r="998" spans="1:7">
      <c r="A998" s="2"/>
      <c r="B998" s="33"/>
      <c r="C998" s="11"/>
      <c r="D998" s="2"/>
      <c r="E998" s="2"/>
      <c r="F998" s="2"/>
      <c r="G998" s="2"/>
    </row>
    <row r="999" spans="1:7">
      <c r="A999" s="2"/>
      <c r="B999" s="33"/>
      <c r="C999" s="11"/>
      <c r="D999" s="2"/>
      <c r="E999" s="2"/>
      <c r="F999" s="2"/>
      <c r="G999" s="2"/>
    </row>
    <row r="1000" spans="1:7">
      <c r="A1000" s="2"/>
      <c r="B1000" s="33"/>
      <c r="C1000" s="11"/>
      <c r="D1000" s="2"/>
      <c r="E1000" s="2"/>
      <c r="F1000" s="2"/>
      <c r="G1000" s="2"/>
    </row>
    <row r="1001" spans="1:7">
      <c r="A1001" s="2"/>
      <c r="B1001" s="33"/>
      <c r="C1001" s="11"/>
      <c r="D1001" s="2"/>
      <c r="E1001" s="2"/>
      <c r="F1001" s="2"/>
      <c r="G1001" s="2"/>
    </row>
    <row r="1002" spans="1:7">
      <c r="A1002" s="2"/>
      <c r="B1002" s="33"/>
      <c r="C1002" s="11"/>
      <c r="D1002" s="2"/>
      <c r="E1002" s="2"/>
      <c r="F1002" s="2"/>
      <c r="G1002" s="2"/>
    </row>
    <row r="1003" spans="1:7">
      <c r="A1003" s="2"/>
      <c r="B1003" s="33"/>
      <c r="C1003" s="11"/>
      <c r="D1003" s="2"/>
      <c r="E1003" s="2"/>
      <c r="F1003" s="2"/>
      <c r="G1003" s="2"/>
    </row>
    <row r="1004" spans="1:7">
      <c r="A1004" s="2"/>
      <c r="B1004" s="33"/>
      <c r="C1004" s="11"/>
      <c r="D1004" s="2"/>
      <c r="E1004" s="2"/>
      <c r="F1004" s="2"/>
      <c r="G1004" s="2"/>
    </row>
    <row r="1005" spans="1:7">
      <c r="A1005" s="2"/>
      <c r="B1005" s="33"/>
      <c r="C1005" s="11"/>
      <c r="D1005" s="2"/>
      <c r="E1005" s="2"/>
      <c r="F1005" s="2"/>
      <c r="G1005" s="2"/>
    </row>
    <row r="1006" spans="1:7">
      <c r="A1006" s="2"/>
      <c r="B1006" s="33"/>
      <c r="C1006" s="11"/>
      <c r="D1006" s="2"/>
      <c r="E1006" s="2"/>
      <c r="F1006" s="2"/>
      <c r="G1006" s="2"/>
    </row>
    <row r="1007" spans="1:7">
      <c r="A1007" s="2"/>
      <c r="B1007" s="33"/>
      <c r="C1007" s="11"/>
      <c r="D1007" s="2"/>
      <c r="E1007" s="2"/>
      <c r="F1007" s="2"/>
      <c r="G1007" s="2"/>
    </row>
    <row r="1008" spans="1:7">
      <c r="A1008" s="2"/>
      <c r="B1008" s="33"/>
      <c r="C1008" s="11"/>
      <c r="D1008" s="2"/>
      <c r="E1008" s="2"/>
      <c r="F1008" s="2"/>
      <c r="G1008" s="2"/>
    </row>
    <row r="1009" spans="1:7">
      <c r="A1009" s="2"/>
      <c r="B1009" s="33"/>
      <c r="C1009" s="11"/>
      <c r="D1009" s="2"/>
      <c r="E1009" s="2"/>
      <c r="F1009" s="2"/>
      <c r="G1009" s="2"/>
    </row>
    <row r="1010" spans="1:7">
      <c r="A1010" s="2"/>
      <c r="B1010" s="33"/>
      <c r="C1010" s="11"/>
      <c r="D1010" s="2"/>
      <c r="E1010" s="2"/>
      <c r="F1010" s="2"/>
      <c r="G1010" s="2"/>
    </row>
    <row r="1011" spans="1:7">
      <c r="A1011" s="2"/>
      <c r="B1011" s="33"/>
      <c r="C1011" s="11"/>
      <c r="D1011" s="2"/>
      <c r="E1011" s="2"/>
      <c r="F1011" s="2"/>
      <c r="G1011" s="2"/>
    </row>
    <row r="1012" spans="1:7">
      <c r="A1012" s="2"/>
      <c r="B1012" s="33"/>
      <c r="C1012" s="11"/>
      <c r="D1012" s="2"/>
      <c r="E1012" s="2"/>
      <c r="F1012" s="2"/>
      <c r="G1012" s="2"/>
    </row>
    <row r="1013" spans="1:7">
      <c r="A1013" s="2"/>
      <c r="B1013" s="33"/>
      <c r="C1013" s="11"/>
      <c r="D1013" s="2"/>
      <c r="E1013" s="2"/>
      <c r="F1013" s="2"/>
      <c r="G1013" s="2"/>
    </row>
    <row r="1014" spans="1:7">
      <c r="A1014" s="2"/>
      <c r="B1014" s="33"/>
      <c r="C1014" s="11"/>
      <c r="D1014" s="2"/>
      <c r="E1014" s="2"/>
      <c r="F1014" s="2"/>
      <c r="G1014" s="2"/>
    </row>
    <row r="1015" spans="1:7">
      <c r="A1015" s="2"/>
      <c r="B1015" s="33"/>
      <c r="C1015" s="11"/>
      <c r="D1015" s="2"/>
      <c r="E1015" s="2"/>
      <c r="F1015" s="2"/>
      <c r="G1015" s="2"/>
    </row>
    <row r="1016" spans="1:7">
      <c r="A1016" s="2"/>
      <c r="B1016" s="33"/>
      <c r="C1016" s="11"/>
      <c r="D1016" s="2"/>
      <c r="E1016" s="2"/>
      <c r="F1016" s="2"/>
      <c r="G1016" s="2"/>
    </row>
    <row r="1017" spans="1:7">
      <c r="A1017" s="2"/>
      <c r="B1017" s="33"/>
      <c r="C1017" s="11"/>
      <c r="D1017" s="2"/>
      <c r="E1017" s="2"/>
      <c r="F1017" s="2"/>
      <c r="G1017" s="2"/>
    </row>
    <row r="1018" spans="1:7">
      <c r="A1018" s="2"/>
      <c r="B1018" s="33"/>
      <c r="C1018" s="11"/>
      <c r="D1018" s="2"/>
      <c r="E1018" s="2"/>
      <c r="F1018" s="2"/>
      <c r="G1018" s="2"/>
    </row>
    <row r="1019" spans="1:7">
      <c r="A1019" s="2"/>
      <c r="B1019" s="33"/>
      <c r="C1019" s="11"/>
      <c r="D1019" s="2"/>
      <c r="E1019" s="2"/>
      <c r="F1019" s="2"/>
      <c r="G1019" s="2"/>
    </row>
    <row r="1020" spans="1:7">
      <c r="A1020" s="2"/>
      <c r="B1020" s="33"/>
      <c r="C1020" s="11"/>
      <c r="D1020" s="2"/>
      <c r="E1020" s="2"/>
      <c r="F1020" s="2"/>
      <c r="G1020" s="2"/>
    </row>
    <row r="1021" spans="1:7">
      <c r="A1021" s="2"/>
      <c r="B1021" s="33"/>
      <c r="C1021" s="11"/>
      <c r="D1021" s="2"/>
      <c r="E1021" s="2"/>
      <c r="F1021" s="2"/>
      <c r="G1021" s="2"/>
    </row>
    <row r="1022" spans="1:7">
      <c r="A1022" s="2"/>
      <c r="B1022" s="33"/>
      <c r="C1022" s="11"/>
      <c r="D1022" s="2"/>
      <c r="E1022" s="2"/>
      <c r="F1022" s="2"/>
      <c r="G1022" s="2"/>
    </row>
    <row r="1023" spans="1:7">
      <c r="A1023" s="2"/>
      <c r="B1023" s="33"/>
      <c r="C1023" s="11"/>
      <c r="D1023" s="2"/>
      <c r="E1023" s="2"/>
      <c r="F1023" s="2"/>
      <c r="G1023" s="2"/>
    </row>
    <row r="1024" spans="1:7">
      <c r="A1024" s="2"/>
      <c r="B1024" s="33"/>
      <c r="C1024" s="11"/>
      <c r="D1024" s="2"/>
      <c r="E1024" s="2"/>
      <c r="F1024" s="2"/>
      <c r="G1024" s="2"/>
    </row>
    <row r="1025" spans="1:7">
      <c r="A1025" s="2"/>
      <c r="B1025" s="33"/>
      <c r="C1025" s="11"/>
      <c r="D1025" s="2"/>
      <c r="E1025" s="2"/>
      <c r="F1025" s="2"/>
      <c r="G1025" s="2"/>
    </row>
    <row r="1026" spans="1:7">
      <c r="A1026" s="2"/>
      <c r="B1026" s="33"/>
      <c r="C1026" s="11"/>
      <c r="D1026" s="2"/>
      <c r="E1026" s="2"/>
      <c r="F1026" s="2"/>
      <c r="G1026" s="2"/>
    </row>
    <row r="1027" spans="1:7">
      <c r="A1027" s="2"/>
      <c r="B1027" s="33"/>
      <c r="C1027" s="11"/>
      <c r="D1027" s="2"/>
      <c r="E1027" s="2"/>
      <c r="F1027" s="2"/>
      <c r="G1027" s="2"/>
    </row>
    <row r="1028" spans="1:7">
      <c r="A1028" s="2"/>
      <c r="B1028" s="33"/>
      <c r="C1028" s="11"/>
      <c r="D1028" s="2"/>
      <c r="E1028" s="2"/>
      <c r="F1028" s="2"/>
      <c r="G1028" s="2"/>
    </row>
    <row r="1029" spans="1:7">
      <c r="A1029" s="2"/>
      <c r="B1029" s="33"/>
      <c r="C1029" s="11"/>
      <c r="D1029" s="2"/>
      <c r="E1029" s="2"/>
      <c r="F1029" s="2"/>
      <c r="G1029" s="2"/>
    </row>
    <row r="1030" spans="1:7">
      <c r="A1030" s="2"/>
      <c r="B1030" s="33"/>
      <c r="C1030" s="11"/>
      <c r="D1030" s="2"/>
      <c r="E1030" s="2"/>
      <c r="F1030" s="2"/>
      <c r="G1030" s="2"/>
    </row>
    <row r="1031" spans="1:7">
      <c r="A1031" s="2"/>
      <c r="B1031" s="33"/>
      <c r="C1031" s="11"/>
      <c r="D1031" s="2"/>
      <c r="E1031" s="2"/>
      <c r="F1031" s="2"/>
      <c r="G1031" s="2"/>
    </row>
    <row r="1032" spans="1:7">
      <c r="A1032" s="2"/>
      <c r="B1032" s="33"/>
      <c r="C1032" s="11"/>
      <c r="D1032" s="2"/>
      <c r="E1032" s="2"/>
      <c r="F1032" s="2"/>
      <c r="G1032" s="2"/>
    </row>
    <row r="1033" spans="1:7">
      <c r="A1033" s="2"/>
      <c r="B1033" s="33"/>
      <c r="C1033" s="11"/>
      <c r="D1033" s="2"/>
      <c r="E1033" s="2"/>
      <c r="F1033" s="2"/>
      <c r="G1033" s="2"/>
    </row>
    <row r="1034" spans="1:7">
      <c r="A1034" s="2"/>
      <c r="B1034" s="33"/>
      <c r="C1034" s="11"/>
      <c r="D1034" s="2"/>
      <c r="E1034" s="2"/>
      <c r="F1034" s="2"/>
      <c r="G1034" s="2"/>
    </row>
    <row r="1035" spans="1:7">
      <c r="A1035" s="2"/>
      <c r="B1035" s="33"/>
      <c r="C1035" s="11"/>
      <c r="D1035" s="2"/>
      <c r="E1035" s="2"/>
      <c r="F1035" s="2"/>
      <c r="G1035" s="2"/>
    </row>
    <row r="1036" spans="1:7">
      <c r="A1036" s="2"/>
      <c r="B1036" s="33"/>
      <c r="C1036" s="11"/>
      <c r="D1036" s="2"/>
      <c r="E1036" s="2"/>
      <c r="F1036" s="2"/>
      <c r="G1036" s="2"/>
    </row>
    <row r="1037" spans="1:7">
      <c r="A1037" s="2"/>
      <c r="B1037" s="33"/>
      <c r="C1037" s="11"/>
      <c r="D1037" s="2"/>
      <c r="E1037" s="2"/>
      <c r="F1037" s="2"/>
      <c r="G1037" s="2"/>
    </row>
    <row r="1038" spans="1:7">
      <c r="A1038" s="2"/>
      <c r="B1038" s="33"/>
      <c r="C1038" s="11"/>
      <c r="D1038" s="2"/>
      <c r="E1038" s="2"/>
      <c r="F1038" s="2"/>
      <c r="G1038" s="2"/>
    </row>
    <row r="1039" spans="1:7">
      <c r="A1039" s="2"/>
      <c r="B1039" s="33"/>
      <c r="C1039" s="11"/>
      <c r="D1039" s="2"/>
      <c r="E1039" s="2"/>
      <c r="F1039" s="2"/>
      <c r="G1039" s="2"/>
    </row>
    <row r="1040" spans="1:7">
      <c r="A1040" s="2"/>
      <c r="B1040" s="33"/>
      <c r="C1040" s="11"/>
      <c r="D1040" s="2"/>
      <c r="E1040" s="2"/>
      <c r="F1040" s="2"/>
      <c r="G1040" s="2"/>
    </row>
    <row r="1041" spans="1:7">
      <c r="A1041" s="2"/>
      <c r="B1041" s="33"/>
      <c r="C1041" s="11"/>
      <c r="D1041" s="2"/>
      <c r="E1041" s="2"/>
      <c r="F1041" s="2"/>
      <c r="G1041" s="2"/>
    </row>
    <row r="1042" spans="1:7">
      <c r="A1042" s="2"/>
      <c r="B1042" s="33"/>
      <c r="C1042" s="11"/>
      <c r="D1042" s="2"/>
      <c r="E1042" s="2"/>
      <c r="F1042" s="2"/>
      <c r="G1042" s="2"/>
    </row>
    <row r="1043" spans="1:7">
      <c r="A1043" s="2"/>
      <c r="B1043" s="33"/>
      <c r="C1043" s="11"/>
      <c r="D1043" s="2"/>
      <c r="E1043" s="2"/>
      <c r="F1043" s="2"/>
      <c r="G1043" s="2"/>
    </row>
    <row r="1044" spans="1:7">
      <c r="A1044" s="2"/>
      <c r="B1044" s="33"/>
      <c r="C1044" s="11"/>
      <c r="D1044" s="2"/>
      <c r="E1044" s="2"/>
      <c r="F1044" s="2"/>
      <c r="G1044" s="2"/>
    </row>
    <row r="1045" spans="1:7">
      <c r="A1045" s="2"/>
      <c r="B1045" s="33"/>
      <c r="C1045" s="11"/>
      <c r="D1045" s="2"/>
      <c r="E1045" s="2"/>
      <c r="F1045" s="2"/>
      <c r="G1045" s="2"/>
    </row>
    <row r="1046" spans="1:7">
      <c r="A1046" s="2"/>
      <c r="B1046" s="33"/>
      <c r="C1046" s="11"/>
      <c r="D1046" s="2"/>
      <c r="E1046" s="2"/>
      <c r="F1046" s="2"/>
      <c r="G1046" s="2"/>
    </row>
    <row r="1047" spans="1:7">
      <c r="A1047" s="2"/>
      <c r="B1047" s="33"/>
      <c r="C1047" s="11"/>
      <c r="D1047" s="2"/>
      <c r="E1047" s="2"/>
      <c r="F1047" s="2"/>
      <c r="G1047" s="2"/>
    </row>
    <row r="1048" spans="1:7">
      <c r="A1048" s="2"/>
      <c r="B1048" s="33"/>
      <c r="C1048" s="11"/>
      <c r="D1048" s="2"/>
      <c r="E1048" s="2"/>
      <c r="F1048" s="2"/>
      <c r="G1048" s="2"/>
    </row>
    <row r="1049" spans="1:7">
      <c r="A1049" s="2"/>
      <c r="B1049" s="33"/>
      <c r="C1049" s="11"/>
      <c r="D1049" s="2"/>
      <c r="E1049" s="2"/>
      <c r="F1049" s="2"/>
      <c r="G1049" s="2"/>
    </row>
    <row r="1050" spans="1:7">
      <c r="A1050" s="2"/>
      <c r="B1050" s="33"/>
      <c r="C1050" s="11"/>
      <c r="D1050" s="2"/>
      <c r="E1050" s="2"/>
      <c r="F1050" s="2"/>
      <c r="G1050" s="2"/>
    </row>
    <row r="1051" spans="1:7">
      <c r="A1051" s="2"/>
      <c r="B1051" s="33"/>
      <c r="C1051" s="11"/>
      <c r="D1051" s="2"/>
      <c r="E1051" s="2"/>
      <c r="F1051" s="2"/>
      <c r="G1051" s="2"/>
    </row>
    <row r="1052" spans="1:7">
      <c r="A1052" s="2"/>
      <c r="B1052" s="33"/>
      <c r="C1052" s="11"/>
      <c r="D1052" s="2"/>
      <c r="E1052" s="2"/>
      <c r="F1052" s="2"/>
      <c r="G1052" s="2"/>
    </row>
    <row r="1053" spans="1:7">
      <c r="A1053" s="2"/>
      <c r="B1053" s="33"/>
      <c r="C1053" s="11"/>
      <c r="D1053" s="2"/>
      <c r="E1053" s="2"/>
      <c r="F1053" s="2"/>
      <c r="G1053" s="2"/>
    </row>
    <row r="1054" spans="1:7">
      <c r="A1054" s="2"/>
      <c r="B1054" s="33"/>
      <c r="C1054" s="11"/>
      <c r="D1054" s="2"/>
      <c r="E1054" s="2"/>
      <c r="F1054" s="2"/>
      <c r="G1054" s="2"/>
    </row>
    <row r="1055" spans="1:7">
      <c r="A1055" s="2"/>
      <c r="B1055" s="33"/>
      <c r="C1055" s="11"/>
      <c r="D1055" s="2"/>
      <c r="E1055" s="2"/>
      <c r="F1055" s="2"/>
      <c r="G1055" s="2"/>
    </row>
    <row r="1056" spans="1:7">
      <c r="A1056" s="2"/>
      <c r="B1056" s="33"/>
      <c r="C1056" s="11"/>
      <c r="D1056" s="2"/>
      <c r="E1056" s="2"/>
      <c r="F1056" s="2"/>
      <c r="G1056" s="2"/>
    </row>
    <row r="1057" spans="1:7">
      <c r="A1057" s="2"/>
      <c r="B1057" s="33"/>
      <c r="C1057" s="11"/>
      <c r="D1057" s="2"/>
      <c r="E1057" s="2"/>
      <c r="F1057" s="2"/>
      <c r="G1057" s="2"/>
    </row>
    <row r="1058" spans="1:7">
      <c r="A1058" s="2"/>
      <c r="B1058" s="33"/>
      <c r="C1058" s="11"/>
      <c r="D1058" s="2"/>
      <c r="E1058" s="2"/>
      <c r="F1058" s="2"/>
      <c r="G1058" s="2"/>
    </row>
    <row r="1059" spans="1:7">
      <c r="A1059" s="2"/>
      <c r="B1059" s="33"/>
      <c r="C1059" s="11"/>
      <c r="D1059" s="2"/>
      <c r="E1059" s="2"/>
      <c r="F1059" s="2"/>
      <c r="G1059" s="2"/>
    </row>
    <row r="1060" spans="1:7">
      <c r="A1060" s="2"/>
      <c r="B1060" s="33"/>
      <c r="C1060" s="11"/>
      <c r="D1060" s="2"/>
      <c r="E1060" s="2"/>
      <c r="F1060" s="2"/>
      <c r="G1060" s="2"/>
    </row>
    <row r="1061" spans="1:7">
      <c r="A1061" s="2"/>
      <c r="B1061" s="33"/>
      <c r="C1061" s="11"/>
      <c r="D1061" s="2"/>
      <c r="E1061" s="2"/>
      <c r="F1061" s="2"/>
      <c r="G1061" s="2"/>
    </row>
    <row r="1062" spans="1:7">
      <c r="A1062" s="2"/>
      <c r="B1062" s="33"/>
      <c r="C1062" s="11"/>
      <c r="D1062" s="2"/>
      <c r="E1062" s="2"/>
      <c r="F1062" s="2"/>
      <c r="G1062" s="2"/>
    </row>
    <row r="1063" spans="1:7">
      <c r="A1063" s="2"/>
      <c r="B1063" s="33"/>
      <c r="C1063" s="11"/>
      <c r="D1063" s="2"/>
      <c r="E1063" s="2"/>
      <c r="F1063" s="2"/>
      <c r="G1063" s="2"/>
    </row>
    <row r="1064" spans="1:7">
      <c r="A1064" s="2"/>
      <c r="B1064" s="33"/>
      <c r="C1064" s="11"/>
      <c r="D1064" s="2"/>
      <c r="E1064" s="2"/>
      <c r="F1064" s="2"/>
      <c r="G1064" s="2"/>
    </row>
    <row r="1065" spans="1:7">
      <c r="A1065" s="2"/>
      <c r="B1065" s="33"/>
      <c r="C1065" s="11"/>
      <c r="D1065" s="2"/>
      <c r="E1065" s="2"/>
      <c r="F1065" s="2"/>
      <c r="G1065" s="2"/>
    </row>
    <row r="1066" spans="1:7">
      <c r="A1066" s="2"/>
      <c r="B1066" s="33"/>
      <c r="C1066" s="11"/>
      <c r="D1066" s="2"/>
      <c r="E1066" s="2"/>
      <c r="F1066" s="2"/>
      <c r="G1066" s="2"/>
    </row>
    <row r="1067" spans="1:7">
      <c r="A1067" s="2"/>
      <c r="B1067" s="33"/>
      <c r="C1067" s="11"/>
      <c r="D1067" s="2"/>
      <c r="E1067" s="2"/>
      <c r="F1067" s="2"/>
      <c r="G1067" s="2"/>
    </row>
    <row r="1068" spans="1:7">
      <c r="A1068" s="2"/>
      <c r="B1068" s="33"/>
      <c r="C1068" s="11"/>
      <c r="D1068" s="2"/>
      <c r="E1068" s="2"/>
      <c r="F1068" s="2"/>
      <c r="G1068" s="2"/>
    </row>
    <row r="1069" spans="1:7">
      <c r="A1069" s="2"/>
      <c r="B1069" s="33"/>
      <c r="C1069" s="11"/>
      <c r="D1069" s="2"/>
      <c r="E1069" s="2"/>
      <c r="F1069" s="2"/>
      <c r="G1069" s="2"/>
    </row>
    <row r="1070" spans="1:7">
      <c r="A1070" s="2"/>
      <c r="B1070" s="33"/>
      <c r="C1070" s="11"/>
      <c r="D1070" s="2"/>
      <c r="E1070" s="2"/>
      <c r="F1070" s="2"/>
      <c r="G1070" s="2"/>
    </row>
    <row r="1071" spans="1:7">
      <c r="A1071" s="2"/>
      <c r="B1071" s="33"/>
      <c r="C1071" s="11"/>
      <c r="D1071" s="2"/>
      <c r="E1071" s="2"/>
      <c r="F1071" s="2"/>
      <c r="G1071" s="2"/>
    </row>
    <row r="1072" spans="1:7">
      <c r="A1072" s="2"/>
      <c r="B1072" s="33"/>
      <c r="C1072" s="11"/>
      <c r="D1072" s="2"/>
      <c r="E1072" s="2"/>
      <c r="F1072" s="2"/>
      <c r="G1072" s="2"/>
    </row>
    <row r="1073" spans="1:7">
      <c r="A1073" s="2"/>
      <c r="B1073" s="33"/>
      <c r="C1073" s="11"/>
      <c r="D1073" s="2"/>
      <c r="E1073" s="2"/>
      <c r="F1073" s="2"/>
      <c r="G1073" s="2"/>
    </row>
    <row r="1074" spans="1:7">
      <c r="A1074" s="2"/>
      <c r="B1074" s="33"/>
      <c r="C1074" s="11"/>
      <c r="D1074" s="2"/>
      <c r="E1074" s="2"/>
      <c r="F1074" s="2"/>
      <c r="G1074" s="2"/>
    </row>
    <row r="1075" spans="1:7">
      <c r="A1075" s="2"/>
      <c r="B1075" s="33"/>
      <c r="C1075" s="11"/>
      <c r="D1075" s="2"/>
      <c r="E1075" s="2"/>
      <c r="F1075" s="2"/>
      <c r="G1075" s="2"/>
    </row>
    <row r="1076" spans="1:7">
      <c r="A1076" s="2"/>
      <c r="B1076" s="33"/>
      <c r="C1076" s="11"/>
      <c r="D1076" s="2"/>
      <c r="E1076" s="2"/>
      <c r="F1076" s="2"/>
      <c r="G1076" s="2"/>
    </row>
    <row r="1077" spans="1:7">
      <c r="A1077" s="2"/>
      <c r="B1077" s="33"/>
      <c r="C1077" s="11"/>
      <c r="D1077" s="2"/>
      <c r="E1077" s="2"/>
      <c r="F1077" s="2"/>
      <c r="G1077" s="2"/>
    </row>
    <row r="1078" spans="1:7">
      <c r="A1078" s="2"/>
      <c r="B1078" s="33"/>
      <c r="C1078" s="11"/>
      <c r="D1078" s="2"/>
      <c r="E1078" s="2"/>
      <c r="F1078" s="2"/>
      <c r="G1078" s="2"/>
    </row>
    <row r="1079" spans="1:7">
      <c r="A1079" s="2"/>
      <c r="B1079" s="33"/>
      <c r="C1079" s="11"/>
      <c r="D1079" s="2"/>
      <c r="E1079" s="2"/>
      <c r="F1079" s="2"/>
      <c r="G1079" s="2"/>
    </row>
    <row r="1080" spans="1:7">
      <c r="A1080" s="2"/>
      <c r="B1080" s="33"/>
      <c r="C1080" s="11"/>
      <c r="D1080" s="2"/>
      <c r="E1080" s="2"/>
      <c r="F1080" s="2"/>
      <c r="G1080" s="2"/>
    </row>
    <row r="1081" spans="1:7">
      <c r="A1081" s="2"/>
      <c r="B1081" s="33"/>
      <c r="C1081" s="11"/>
      <c r="D1081" s="2"/>
      <c r="E1081" s="2"/>
      <c r="F1081" s="2"/>
      <c r="G1081" s="2"/>
    </row>
    <row r="1082" spans="1:7">
      <c r="A1082" s="2"/>
      <c r="B1082" s="33"/>
      <c r="C1082" s="11"/>
      <c r="D1082" s="2"/>
      <c r="E1082" s="2"/>
      <c r="F1082" s="2"/>
      <c r="G1082" s="2"/>
    </row>
    <row r="1083" spans="1:7">
      <c r="A1083" s="2"/>
      <c r="B1083" s="33"/>
      <c r="C1083" s="11"/>
      <c r="D1083" s="2"/>
      <c r="E1083" s="2"/>
      <c r="F1083" s="2"/>
      <c r="G1083" s="2"/>
    </row>
    <row r="1084" spans="1:7">
      <c r="A1084" s="2"/>
      <c r="B1084" s="33"/>
      <c r="C1084" s="11"/>
      <c r="D1084" s="2"/>
      <c r="E1084" s="2"/>
      <c r="F1084" s="2"/>
      <c r="G1084" s="2"/>
    </row>
    <row r="1085" spans="1:7">
      <c r="A1085" s="2"/>
      <c r="B1085" s="33"/>
      <c r="C1085" s="11"/>
      <c r="D1085" s="2"/>
      <c r="E1085" s="2"/>
      <c r="F1085" s="2"/>
      <c r="G1085" s="2"/>
    </row>
    <row r="1086" spans="1:7">
      <c r="A1086" s="2"/>
      <c r="B1086" s="33"/>
      <c r="C1086" s="11"/>
      <c r="D1086" s="2"/>
      <c r="E1086" s="2"/>
      <c r="F1086" s="2"/>
      <c r="G1086" s="2"/>
    </row>
    <row r="1087" spans="1:7">
      <c r="A1087" s="2"/>
      <c r="B1087" s="33"/>
      <c r="C1087" s="11"/>
      <c r="D1087" s="2"/>
      <c r="E1087" s="2"/>
      <c r="F1087" s="2"/>
      <c r="G1087" s="2"/>
    </row>
    <row r="1088" spans="1:7">
      <c r="A1088" s="2"/>
      <c r="B1088" s="33"/>
      <c r="C1088" s="11"/>
      <c r="D1088" s="2"/>
      <c r="E1088" s="2"/>
      <c r="F1088" s="2"/>
      <c r="G1088" s="2"/>
    </row>
    <row r="1089" spans="1:7">
      <c r="A1089" s="2"/>
      <c r="B1089" s="33"/>
      <c r="C1089" s="11"/>
      <c r="D1089" s="2"/>
      <c r="E1089" s="2"/>
      <c r="F1089" s="2"/>
      <c r="G1089" s="2"/>
    </row>
    <row r="1090" spans="1:7">
      <c r="A1090" s="2"/>
      <c r="B1090" s="33"/>
      <c r="C1090" s="11"/>
      <c r="D1090" s="2"/>
      <c r="E1090" s="2"/>
      <c r="F1090" s="2"/>
      <c r="G1090" s="2"/>
    </row>
    <row r="1091" spans="1:7">
      <c r="A1091" s="2"/>
      <c r="B1091" s="33"/>
      <c r="C1091" s="11"/>
      <c r="D1091" s="2"/>
      <c r="E1091" s="2"/>
      <c r="F1091" s="2"/>
      <c r="G1091" s="2"/>
    </row>
    <row r="1092" spans="1:7">
      <c r="A1092" s="2"/>
      <c r="B1092" s="33"/>
      <c r="C1092" s="11"/>
      <c r="D1092" s="2"/>
      <c r="E1092" s="2"/>
      <c r="F1092" s="2"/>
      <c r="G1092" s="2"/>
    </row>
    <row r="1093" spans="1:7">
      <c r="A1093" s="2"/>
      <c r="B1093" s="33"/>
      <c r="C1093" s="11"/>
      <c r="D1093" s="2"/>
      <c r="E1093" s="2"/>
      <c r="F1093" s="2"/>
      <c r="G1093" s="2"/>
    </row>
    <row r="1094" spans="1:7">
      <c r="A1094" s="2"/>
      <c r="B1094" s="33"/>
      <c r="C1094" s="11"/>
      <c r="D1094" s="2"/>
      <c r="E1094" s="2"/>
      <c r="F1094" s="2"/>
      <c r="G1094" s="2"/>
    </row>
    <row r="1095" spans="1:7">
      <c r="A1095" s="2"/>
      <c r="B1095" s="33"/>
      <c r="C1095" s="11"/>
      <c r="D1095" s="2"/>
      <c r="E1095" s="2"/>
      <c r="F1095" s="2"/>
      <c r="G1095" s="2"/>
    </row>
    <row r="1096" spans="1:7">
      <c r="A1096" s="2"/>
      <c r="B1096" s="33"/>
      <c r="C1096" s="11"/>
      <c r="D1096" s="2"/>
      <c r="E1096" s="2"/>
      <c r="F1096" s="2"/>
      <c r="G1096" s="2"/>
    </row>
    <row r="1097" spans="1:7">
      <c r="A1097" s="2"/>
      <c r="B1097" s="33"/>
      <c r="C1097" s="11"/>
      <c r="D1097" s="2"/>
      <c r="E1097" s="2"/>
      <c r="F1097" s="2"/>
      <c r="G1097" s="2"/>
    </row>
    <row r="1098" spans="1:7">
      <c r="A1098" s="2"/>
      <c r="B1098" s="33"/>
      <c r="C1098" s="11"/>
      <c r="D1098" s="2"/>
      <c r="E1098" s="2"/>
      <c r="F1098" s="2"/>
      <c r="G1098" s="2"/>
    </row>
    <row r="1099" spans="1:7">
      <c r="A1099" s="2"/>
      <c r="B1099" s="33"/>
      <c r="C1099" s="11"/>
      <c r="D1099" s="2"/>
      <c r="E1099" s="2"/>
      <c r="F1099" s="2"/>
      <c r="G1099" s="2"/>
    </row>
    <row r="1100" spans="1:7">
      <c r="A1100" s="2"/>
      <c r="B1100" s="33"/>
      <c r="C1100" s="11"/>
      <c r="D1100" s="2"/>
      <c r="E1100" s="2"/>
      <c r="F1100" s="2"/>
      <c r="G1100" s="2"/>
    </row>
    <row r="1101" spans="1:7">
      <c r="A1101" s="2"/>
      <c r="B1101" s="33"/>
      <c r="C1101" s="11"/>
      <c r="D1101" s="2"/>
      <c r="E1101" s="2"/>
      <c r="F1101" s="2"/>
      <c r="G1101" s="2"/>
    </row>
    <row r="1102" spans="1:7">
      <c r="A1102" s="2"/>
      <c r="B1102" s="33"/>
      <c r="C1102" s="11"/>
      <c r="D1102" s="2"/>
      <c r="E1102" s="2"/>
      <c r="F1102" s="2"/>
      <c r="G1102" s="2"/>
    </row>
    <row r="1103" spans="1:7">
      <c r="A1103" s="2"/>
      <c r="B1103" s="33"/>
      <c r="C1103" s="11"/>
      <c r="D1103" s="2"/>
      <c r="E1103" s="2"/>
      <c r="F1103" s="2"/>
      <c r="G1103" s="2"/>
    </row>
    <row r="1104" spans="1:7">
      <c r="A1104" s="2"/>
      <c r="B1104" s="33"/>
      <c r="C1104" s="11"/>
      <c r="D1104" s="2"/>
      <c r="E1104" s="2"/>
      <c r="F1104" s="2"/>
      <c r="G1104" s="2"/>
    </row>
    <row r="1105" spans="1:7">
      <c r="A1105" s="2"/>
      <c r="B1105" s="33"/>
      <c r="C1105" s="11"/>
      <c r="D1105" s="2"/>
      <c r="E1105" s="2"/>
      <c r="F1105" s="2"/>
      <c r="G1105" s="2"/>
    </row>
    <row r="1106" spans="1:7">
      <c r="A1106" s="2"/>
      <c r="B1106" s="33"/>
      <c r="C1106" s="11"/>
      <c r="D1106" s="2"/>
      <c r="E1106" s="2"/>
      <c r="F1106" s="2"/>
      <c r="G1106" s="2"/>
    </row>
    <row r="1107" spans="1:7">
      <c r="A1107" s="2"/>
      <c r="B1107" s="33"/>
      <c r="C1107" s="11"/>
      <c r="D1107" s="2"/>
      <c r="E1107" s="2"/>
      <c r="F1107" s="2"/>
      <c r="G1107" s="2"/>
    </row>
    <row r="1108" spans="1:7">
      <c r="A1108" s="2"/>
      <c r="B1108" s="33"/>
      <c r="C1108" s="11"/>
      <c r="D1108" s="2"/>
      <c r="E1108" s="2"/>
      <c r="F1108" s="2"/>
      <c r="G1108" s="2"/>
    </row>
    <row r="1109" spans="1:7">
      <c r="A1109" s="2"/>
      <c r="B1109" s="33"/>
      <c r="C1109" s="11"/>
      <c r="D1109" s="2"/>
      <c r="E1109" s="2"/>
      <c r="F1109" s="2"/>
      <c r="G1109" s="2"/>
    </row>
    <row r="1110" spans="1:7">
      <c r="A1110" s="2"/>
      <c r="B1110" s="33"/>
      <c r="C1110" s="11"/>
      <c r="D1110" s="2"/>
      <c r="E1110" s="2"/>
      <c r="F1110" s="2"/>
      <c r="G1110" s="2"/>
    </row>
    <row r="1111" spans="1:7">
      <c r="A1111" s="2"/>
      <c r="B1111" s="33"/>
      <c r="C1111" s="11"/>
      <c r="D1111" s="2"/>
      <c r="E1111" s="2"/>
      <c r="F1111" s="2"/>
      <c r="G1111" s="2"/>
    </row>
    <row r="1112" spans="1:7">
      <c r="A1112" s="2"/>
      <c r="B1112" s="33"/>
      <c r="C1112" s="11"/>
      <c r="D1112" s="2"/>
      <c r="E1112" s="2"/>
      <c r="F1112" s="2"/>
      <c r="G1112" s="2"/>
    </row>
    <row r="1113" spans="1:7">
      <c r="A1113" s="2"/>
      <c r="B1113" s="33"/>
      <c r="C1113" s="11"/>
      <c r="D1113" s="2"/>
      <c r="E1113" s="2"/>
      <c r="F1113" s="2"/>
      <c r="G1113" s="2"/>
    </row>
    <row r="1114" spans="1:7">
      <c r="A1114" s="2"/>
      <c r="B1114" s="33"/>
      <c r="C1114" s="11"/>
      <c r="D1114" s="2"/>
      <c r="E1114" s="2"/>
      <c r="F1114" s="2"/>
      <c r="G1114" s="2"/>
    </row>
    <row r="1115" spans="1:7">
      <c r="A1115" s="2"/>
      <c r="B1115" s="33"/>
      <c r="C1115" s="11"/>
      <c r="D1115" s="2"/>
      <c r="E1115" s="2"/>
      <c r="F1115" s="2"/>
      <c r="G1115" s="2"/>
    </row>
    <row r="1116" spans="1:7">
      <c r="A1116" s="2"/>
      <c r="B1116" s="33"/>
      <c r="C1116" s="11"/>
      <c r="D1116" s="2"/>
      <c r="E1116" s="2"/>
      <c r="F1116" s="2"/>
      <c r="G1116" s="2"/>
    </row>
    <row r="1117" spans="1:7">
      <c r="A1117" s="2"/>
      <c r="B1117" s="33"/>
      <c r="C1117" s="11"/>
      <c r="D1117" s="2"/>
      <c r="E1117" s="2"/>
      <c r="F1117" s="2"/>
      <c r="G1117" s="2"/>
    </row>
    <row r="1118" spans="1:7">
      <c r="A1118" s="2"/>
      <c r="B1118" s="33"/>
      <c r="C1118" s="11"/>
      <c r="D1118" s="2"/>
      <c r="E1118" s="2"/>
      <c r="F1118" s="2"/>
      <c r="G1118" s="2"/>
    </row>
    <row r="1119" spans="1:7">
      <c r="A1119" s="2"/>
      <c r="B1119" s="33"/>
      <c r="C1119" s="11"/>
      <c r="D1119" s="2"/>
      <c r="E1119" s="2"/>
      <c r="F1119" s="2"/>
      <c r="G1119" s="2"/>
    </row>
    <row r="1120" spans="1:7">
      <c r="A1120" s="2"/>
      <c r="B1120" s="33"/>
      <c r="C1120" s="11"/>
      <c r="D1120" s="2"/>
      <c r="E1120" s="2"/>
      <c r="F1120" s="2"/>
      <c r="G1120" s="2"/>
    </row>
    <row r="1121" spans="1:7">
      <c r="A1121" s="2"/>
      <c r="B1121" s="33"/>
      <c r="C1121" s="11"/>
      <c r="D1121" s="2"/>
      <c r="E1121" s="2"/>
      <c r="F1121" s="2"/>
      <c r="G1121" s="2"/>
    </row>
    <row r="1122" spans="1:7">
      <c r="A1122" s="2"/>
      <c r="B1122" s="33"/>
      <c r="C1122" s="11"/>
      <c r="D1122" s="2"/>
      <c r="E1122" s="2"/>
      <c r="F1122" s="2"/>
      <c r="G1122" s="2"/>
    </row>
    <row r="1123" spans="1:7">
      <c r="A1123" s="2"/>
      <c r="B1123" s="33"/>
      <c r="C1123" s="11"/>
      <c r="D1123" s="2"/>
      <c r="E1123" s="2"/>
      <c r="F1123" s="2"/>
      <c r="G1123" s="2"/>
    </row>
    <row r="1124" spans="1:7">
      <c r="A1124" s="2"/>
      <c r="B1124" s="33"/>
      <c r="C1124" s="11"/>
      <c r="D1124" s="2"/>
      <c r="E1124" s="2"/>
      <c r="F1124" s="2"/>
      <c r="G1124" s="2"/>
    </row>
    <row r="1125" spans="1:7">
      <c r="A1125" s="2"/>
      <c r="B1125" s="33"/>
      <c r="C1125" s="11"/>
      <c r="D1125" s="2"/>
      <c r="E1125" s="2"/>
      <c r="F1125" s="2"/>
      <c r="G1125" s="2"/>
    </row>
    <row r="1126" spans="1:7">
      <c r="A1126" s="2"/>
      <c r="B1126" s="33"/>
      <c r="C1126" s="11"/>
      <c r="D1126" s="2"/>
      <c r="E1126" s="2"/>
      <c r="F1126" s="2"/>
      <c r="G1126" s="2"/>
    </row>
    <row r="1127" spans="1:7">
      <c r="A1127" s="2"/>
      <c r="B1127" s="33"/>
      <c r="C1127" s="11"/>
      <c r="D1127" s="2"/>
      <c r="E1127" s="2"/>
      <c r="F1127" s="2"/>
      <c r="G1127" s="2"/>
    </row>
    <row r="1128" spans="1:7">
      <c r="A1128" s="2"/>
      <c r="B1128" s="33"/>
      <c r="C1128" s="11"/>
      <c r="D1128" s="2"/>
      <c r="E1128" s="2"/>
      <c r="F1128" s="2"/>
      <c r="G1128" s="2"/>
    </row>
    <row r="1129" spans="1:7">
      <c r="A1129" s="2"/>
      <c r="B1129" s="33"/>
      <c r="C1129" s="11"/>
      <c r="D1129" s="2"/>
      <c r="E1129" s="2"/>
      <c r="F1129" s="2"/>
      <c r="G1129" s="2"/>
    </row>
    <row r="1130" spans="1:7">
      <c r="A1130" s="2"/>
      <c r="B1130" s="33"/>
      <c r="C1130" s="11"/>
      <c r="D1130" s="2"/>
      <c r="E1130" s="2"/>
      <c r="F1130" s="2"/>
      <c r="G1130" s="2"/>
    </row>
    <row r="1131" spans="1:7">
      <c r="A1131" s="2"/>
      <c r="B1131" s="33"/>
      <c r="C1131" s="11"/>
      <c r="D1131" s="2"/>
      <c r="E1131" s="2"/>
      <c r="F1131" s="2"/>
      <c r="G1131" s="2"/>
    </row>
    <row r="1132" spans="1:7">
      <c r="A1132" s="2"/>
      <c r="B1132" s="33"/>
      <c r="C1132" s="11"/>
      <c r="D1132" s="2"/>
      <c r="E1132" s="2"/>
      <c r="F1132" s="2"/>
      <c r="G1132" s="2"/>
    </row>
    <row r="1133" spans="1:7">
      <c r="A1133" s="2"/>
      <c r="B1133" s="33"/>
      <c r="C1133" s="11"/>
      <c r="D1133" s="2"/>
      <c r="E1133" s="2"/>
      <c r="F1133" s="2"/>
      <c r="G1133" s="2"/>
    </row>
    <row r="1134" spans="1:7">
      <c r="A1134" s="2"/>
      <c r="B1134" s="33"/>
      <c r="C1134" s="11"/>
      <c r="D1134" s="2"/>
      <c r="E1134" s="2"/>
      <c r="F1134" s="2"/>
      <c r="G1134" s="2"/>
    </row>
    <row r="1135" spans="1:7">
      <c r="A1135" s="2"/>
      <c r="B1135" s="33"/>
      <c r="C1135" s="11"/>
      <c r="D1135" s="2"/>
      <c r="E1135" s="2"/>
      <c r="F1135" s="2"/>
      <c r="G1135" s="2"/>
    </row>
    <row r="1136" spans="1:7">
      <c r="A1136" s="2"/>
      <c r="B1136" s="33"/>
      <c r="C1136" s="11"/>
      <c r="D1136" s="2"/>
      <c r="E1136" s="2"/>
      <c r="F1136" s="2"/>
      <c r="G1136" s="2"/>
    </row>
    <row r="1137" spans="1:7">
      <c r="A1137" s="2"/>
      <c r="B1137" s="33"/>
      <c r="C1137" s="11"/>
      <c r="D1137" s="2"/>
      <c r="E1137" s="2"/>
      <c r="F1137" s="2"/>
      <c r="G1137" s="2"/>
    </row>
    <row r="1138" spans="1:7">
      <c r="A1138" s="2"/>
      <c r="B1138" s="33"/>
      <c r="C1138" s="11"/>
      <c r="D1138" s="2"/>
      <c r="E1138" s="2"/>
      <c r="F1138" s="2"/>
      <c r="G1138" s="2"/>
    </row>
    <row r="1139" spans="1:7">
      <c r="A1139" s="2"/>
      <c r="B1139" s="33"/>
      <c r="C1139" s="11"/>
      <c r="D1139" s="2"/>
      <c r="E1139" s="2"/>
      <c r="F1139" s="2"/>
      <c r="G1139" s="2"/>
    </row>
    <row r="1140" spans="1:7">
      <c r="A1140" s="2"/>
      <c r="B1140" s="33"/>
      <c r="C1140" s="11"/>
      <c r="D1140" s="2"/>
      <c r="E1140" s="2"/>
      <c r="F1140" s="2"/>
      <c r="G1140" s="2"/>
    </row>
    <row r="1141" spans="1:7">
      <c r="A1141" s="2"/>
      <c r="B1141" s="33"/>
      <c r="C1141" s="11"/>
      <c r="D1141" s="2"/>
      <c r="E1141" s="2"/>
      <c r="F1141" s="2"/>
      <c r="G1141" s="2"/>
    </row>
    <row r="1142" spans="1:7">
      <c r="A1142" s="2"/>
      <c r="B1142" s="33"/>
      <c r="C1142" s="11"/>
      <c r="D1142" s="2"/>
      <c r="E1142" s="2"/>
      <c r="F1142" s="2"/>
      <c r="G1142" s="2"/>
    </row>
    <row r="1143" spans="1:7">
      <c r="A1143" s="2"/>
      <c r="B1143" s="33"/>
      <c r="C1143" s="11"/>
      <c r="D1143" s="2"/>
      <c r="E1143" s="2"/>
      <c r="F1143" s="2"/>
      <c r="G1143" s="2"/>
    </row>
    <row r="1144" spans="1:7">
      <c r="A1144" s="2"/>
      <c r="B1144" s="33"/>
      <c r="C1144" s="11"/>
      <c r="D1144" s="2"/>
      <c r="E1144" s="2"/>
      <c r="F1144" s="2"/>
      <c r="G1144" s="2"/>
    </row>
    <row r="1145" spans="1:7">
      <c r="A1145" s="2"/>
      <c r="B1145" s="33"/>
      <c r="C1145" s="11"/>
      <c r="D1145" s="2"/>
      <c r="E1145" s="2"/>
      <c r="F1145" s="2"/>
      <c r="G1145" s="2"/>
    </row>
    <row r="1146" spans="1:7">
      <c r="A1146" s="2"/>
      <c r="B1146" s="33"/>
      <c r="C1146" s="11"/>
      <c r="D1146" s="2"/>
      <c r="E1146" s="2"/>
      <c r="F1146" s="2"/>
      <c r="G1146" s="2"/>
    </row>
    <row r="1147" spans="1:7">
      <c r="A1147" s="2"/>
      <c r="B1147" s="33"/>
      <c r="C1147" s="11"/>
      <c r="D1147" s="2"/>
      <c r="E1147" s="2"/>
      <c r="F1147" s="2"/>
      <c r="G1147" s="2"/>
    </row>
    <row r="1148" spans="1:7">
      <c r="A1148" s="2"/>
      <c r="B1148" s="33"/>
      <c r="C1148" s="11"/>
      <c r="D1148" s="2"/>
      <c r="E1148" s="2"/>
      <c r="F1148" s="2"/>
      <c r="G1148" s="2"/>
    </row>
    <row r="1149" spans="1:7">
      <c r="A1149" s="2"/>
      <c r="B1149" s="33"/>
      <c r="C1149" s="11"/>
      <c r="D1149" s="2"/>
      <c r="E1149" s="2"/>
      <c r="F1149" s="2"/>
      <c r="G1149" s="2"/>
    </row>
    <row r="1150" spans="1:7">
      <c r="A1150" s="2"/>
      <c r="B1150" s="33"/>
      <c r="C1150" s="11"/>
      <c r="D1150" s="2"/>
      <c r="E1150" s="2"/>
      <c r="F1150" s="2"/>
      <c r="G1150" s="2"/>
    </row>
    <row r="1151" spans="1:7">
      <c r="A1151" s="2"/>
      <c r="B1151" s="33"/>
      <c r="C1151" s="11"/>
      <c r="D1151" s="2"/>
      <c r="E1151" s="2"/>
      <c r="F1151" s="2"/>
      <c r="G1151" s="2"/>
    </row>
    <row r="1152" spans="1:7">
      <c r="A1152" s="2"/>
      <c r="B1152" s="33"/>
      <c r="C1152" s="11"/>
      <c r="D1152" s="2"/>
      <c r="E1152" s="2"/>
      <c r="F1152" s="2"/>
      <c r="G1152" s="2"/>
    </row>
    <row r="1153" spans="1:7">
      <c r="A1153" s="2"/>
      <c r="B1153" s="33"/>
      <c r="C1153" s="11"/>
      <c r="D1153" s="2"/>
      <c r="E1153" s="2"/>
      <c r="F1153" s="2"/>
      <c r="G1153" s="2"/>
    </row>
    <row r="1154" spans="1:7">
      <c r="A1154" s="2"/>
      <c r="B1154" s="33"/>
      <c r="C1154" s="11"/>
      <c r="D1154" s="2"/>
      <c r="E1154" s="2"/>
      <c r="F1154" s="2"/>
      <c r="G1154" s="2"/>
    </row>
    <row r="1155" spans="1:7">
      <c r="A1155" s="2"/>
      <c r="B1155" s="33"/>
      <c r="C1155" s="11"/>
      <c r="D1155" s="2"/>
      <c r="E1155" s="2"/>
      <c r="F1155" s="2"/>
      <c r="G1155" s="2"/>
    </row>
    <row r="1156" spans="1:7">
      <c r="A1156" s="2"/>
      <c r="B1156" s="33"/>
      <c r="C1156" s="11"/>
      <c r="D1156" s="2"/>
      <c r="E1156" s="2"/>
      <c r="F1156" s="2"/>
      <c r="G1156" s="2"/>
    </row>
    <row r="1157" spans="1:7">
      <c r="A1157" s="2"/>
      <c r="B1157" s="33"/>
      <c r="C1157" s="11"/>
      <c r="D1157" s="2"/>
      <c r="E1157" s="2"/>
      <c r="F1157" s="2"/>
      <c r="G1157" s="2"/>
    </row>
    <row r="1158" spans="1:7">
      <c r="A1158" s="2"/>
      <c r="B1158" s="33"/>
      <c r="C1158" s="11"/>
      <c r="D1158" s="2"/>
      <c r="E1158" s="2"/>
      <c r="F1158" s="2"/>
      <c r="G1158" s="2"/>
    </row>
    <row r="1159" spans="1:7">
      <c r="A1159" s="2"/>
      <c r="B1159" s="33"/>
      <c r="C1159" s="11"/>
      <c r="D1159" s="2"/>
      <c r="E1159" s="2"/>
      <c r="F1159" s="2"/>
      <c r="G1159" s="2"/>
    </row>
    <row r="1160" spans="1:7">
      <c r="A1160" s="2"/>
      <c r="B1160" s="33"/>
      <c r="C1160" s="11"/>
      <c r="D1160" s="2"/>
      <c r="E1160" s="2"/>
      <c r="F1160" s="2"/>
      <c r="G1160" s="2"/>
    </row>
    <row r="1161" spans="1:7">
      <c r="A1161" s="2"/>
      <c r="B1161" s="33"/>
      <c r="C1161" s="11"/>
      <c r="D1161" s="2"/>
      <c r="E1161" s="2"/>
      <c r="F1161" s="2"/>
      <c r="G1161" s="2"/>
    </row>
    <row r="1162" spans="1:7">
      <c r="A1162" s="2"/>
      <c r="B1162" s="33"/>
      <c r="C1162" s="11"/>
      <c r="D1162" s="2"/>
      <c r="E1162" s="2"/>
      <c r="F1162" s="2"/>
      <c r="G1162" s="2"/>
    </row>
    <row r="1163" spans="1:7">
      <c r="A1163" s="2"/>
      <c r="B1163" s="33"/>
      <c r="C1163" s="11"/>
      <c r="D1163" s="2"/>
      <c r="E1163" s="2"/>
      <c r="F1163" s="2"/>
      <c r="G1163" s="2"/>
    </row>
    <row r="1164" spans="1:7">
      <c r="A1164" s="2"/>
      <c r="B1164" s="33"/>
      <c r="C1164" s="11"/>
      <c r="D1164" s="2"/>
      <c r="E1164" s="2"/>
      <c r="F1164" s="2"/>
      <c r="G1164" s="2"/>
    </row>
    <row r="1165" spans="1:7">
      <c r="A1165" s="2"/>
      <c r="B1165" s="33"/>
      <c r="C1165" s="11"/>
      <c r="D1165" s="2"/>
      <c r="E1165" s="2"/>
      <c r="F1165" s="2"/>
      <c r="G1165" s="2"/>
    </row>
    <row r="1166" spans="1:7">
      <c r="A1166" s="2"/>
      <c r="B1166" s="33"/>
      <c r="C1166" s="11"/>
      <c r="D1166" s="2"/>
      <c r="E1166" s="2"/>
      <c r="F1166" s="2"/>
      <c r="G1166" s="2"/>
    </row>
    <row r="1167" spans="1:7">
      <c r="A1167" s="2"/>
      <c r="B1167" s="33"/>
      <c r="C1167" s="11"/>
      <c r="D1167" s="2"/>
      <c r="E1167" s="2"/>
      <c r="F1167" s="2"/>
      <c r="G1167" s="2"/>
    </row>
    <row r="1168" spans="1:7">
      <c r="A1168" s="2"/>
      <c r="B1168" s="33"/>
      <c r="C1168" s="11"/>
      <c r="D1168" s="2"/>
      <c r="E1168" s="2"/>
      <c r="F1168" s="2"/>
      <c r="G1168" s="2"/>
    </row>
    <row r="1169" spans="1:7">
      <c r="A1169" s="2"/>
      <c r="B1169" s="33"/>
      <c r="C1169" s="11"/>
      <c r="D1169" s="2"/>
      <c r="E1169" s="2"/>
      <c r="F1169" s="2"/>
      <c r="G1169" s="2"/>
    </row>
    <row r="1170" spans="1:7">
      <c r="A1170" s="2"/>
      <c r="B1170" s="33"/>
      <c r="C1170" s="11"/>
      <c r="D1170" s="2"/>
      <c r="E1170" s="2"/>
      <c r="F1170" s="2"/>
      <c r="G1170" s="2"/>
    </row>
    <row r="1171" spans="1:7">
      <c r="A1171" s="2"/>
      <c r="B1171" s="33"/>
      <c r="C1171" s="11"/>
      <c r="D1171" s="2"/>
      <c r="E1171" s="2"/>
      <c r="F1171" s="2"/>
      <c r="G1171" s="2"/>
    </row>
    <row r="1172" spans="1:7">
      <c r="A1172" s="2"/>
      <c r="B1172" s="33"/>
      <c r="C1172" s="11"/>
      <c r="D1172" s="2"/>
      <c r="E1172" s="2"/>
      <c r="F1172" s="2"/>
      <c r="G1172" s="2"/>
    </row>
    <row r="1173" spans="1:7">
      <c r="A1173" s="2"/>
      <c r="B1173" s="33"/>
      <c r="C1173" s="11"/>
      <c r="D1173" s="2"/>
      <c r="E1173" s="2"/>
      <c r="F1173" s="2"/>
      <c r="G1173" s="2"/>
    </row>
    <row r="1174" spans="1:7">
      <c r="A1174" s="2"/>
      <c r="B1174" s="33"/>
      <c r="C1174" s="11"/>
      <c r="D1174" s="2"/>
      <c r="E1174" s="2"/>
      <c r="F1174" s="2"/>
      <c r="G1174" s="2"/>
    </row>
    <row r="1175" spans="1:7">
      <c r="A1175" s="2"/>
      <c r="B1175" s="33"/>
      <c r="C1175" s="11"/>
      <c r="D1175" s="2"/>
      <c r="E1175" s="2"/>
      <c r="F1175" s="2"/>
      <c r="G1175" s="2"/>
    </row>
    <row r="1176" spans="1:7">
      <c r="A1176" s="2"/>
      <c r="B1176" s="33"/>
      <c r="C1176" s="11"/>
      <c r="D1176" s="2"/>
      <c r="E1176" s="2"/>
      <c r="F1176" s="2"/>
      <c r="G1176" s="2"/>
    </row>
    <row r="1177" spans="1:7">
      <c r="A1177" s="2"/>
      <c r="B1177" s="33"/>
      <c r="C1177" s="11"/>
      <c r="D1177" s="2"/>
      <c r="E1177" s="2"/>
      <c r="F1177" s="2"/>
      <c r="G1177" s="2"/>
    </row>
    <row r="1178" spans="1:7">
      <c r="A1178" s="2"/>
      <c r="B1178" s="33"/>
      <c r="C1178" s="11"/>
      <c r="D1178" s="2"/>
      <c r="E1178" s="2"/>
      <c r="F1178" s="2"/>
      <c r="G1178" s="2"/>
    </row>
    <row r="1179" spans="1:7">
      <c r="A1179" s="2"/>
      <c r="B1179" s="33"/>
      <c r="C1179" s="11"/>
      <c r="D1179" s="2"/>
      <c r="E1179" s="2"/>
      <c r="F1179" s="2"/>
      <c r="G1179" s="2"/>
    </row>
    <row r="1180" spans="1:7">
      <c r="A1180" s="2"/>
      <c r="B1180" s="33"/>
      <c r="C1180" s="11"/>
      <c r="D1180" s="2"/>
      <c r="E1180" s="2"/>
      <c r="F1180" s="2"/>
      <c r="G1180" s="2"/>
    </row>
    <row r="1181" spans="1:7">
      <c r="A1181" s="2"/>
      <c r="B1181" s="33"/>
      <c r="C1181" s="11"/>
      <c r="D1181" s="2"/>
      <c r="E1181" s="2"/>
      <c r="F1181" s="2"/>
      <c r="G1181" s="2"/>
    </row>
    <row r="1182" spans="1:7">
      <c r="A1182" s="2"/>
      <c r="B1182" s="33"/>
      <c r="C1182" s="11"/>
      <c r="D1182" s="2"/>
      <c r="E1182" s="2"/>
      <c r="F1182" s="2"/>
      <c r="G1182" s="2"/>
    </row>
    <row r="1183" spans="1:7">
      <c r="A1183" s="2"/>
      <c r="B1183" s="33"/>
      <c r="C1183" s="11"/>
      <c r="D1183" s="2"/>
      <c r="E1183" s="2"/>
      <c r="F1183" s="2"/>
      <c r="G1183" s="2"/>
    </row>
    <row r="1184" spans="1:7">
      <c r="A1184" s="2"/>
      <c r="B1184" s="33"/>
      <c r="C1184" s="11"/>
      <c r="D1184" s="2"/>
      <c r="E1184" s="2"/>
      <c r="F1184" s="2"/>
      <c r="G1184" s="2"/>
    </row>
    <row r="1185" spans="1:7">
      <c r="A1185" s="2"/>
      <c r="B1185" s="33"/>
      <c r="C1185" s="11"/>
      <c r="D1185" s="2"/>
      <c r="E1185" s="2"/>
      <c r="F1185" s="2"/>
      <c r="G1185" s="2"/>
    </row>
    <row r="1186" spans="1:7">
      <c r="A1186" s="2"/>
      <c r="B1186" s="33"/>
      <c r="C1186" s="11"/>
      <c r="D1186" s="2"/>
      <c r="E1186" s="2"/>
      <c r="F1186" s="2"/>
      <c r="G1186" s="2"/>
    </row>
    <row r="1187" spans="1:7">
      <c r="A1187" s="2"/>
      <c r="B1187" s="33"/>
      <c r="C1187" s="11"/>
      <c r="D1187" s="2"/>
      <c r="E1187" s="2"/>
      <c r="F1187" s="2"/>
      <c r="G1187" s="2"/>
    </row>
    <row r="1188" spans="1:7">
      <c r="A1188" s="2"/>
      <c r="B1188" s="33"/>
      <c r="C1188" s="11"/>
      <c r="D1188" s="2"/>
      <c r="E1188" s="2"/>
      <c r="F1188" s="2"/>
      <c r="G1188" s="2"/>
    </row>
    <row r="1189" spans="1:7">
      <c r="A1189" s="2"/>
      <c r="B1189" s="33"/>
      <c r="C1189" s="11"/>
      <c r="D1189" s="2"/>
      <c r="E1189" s="2"/>
      <c r="F1189" s="2"/>
      <c r="G1189" s="2"/>
    </row>
    <row r="1190" spans="1:7">
      <c r="A1190" s="2"/>
      <c r="B1190" s="33"/>
      <c r="C1190" s="11"/>
      <c r="D1190" s="2"/>
      <c r="E1190" s="2"/>
      <c r="F1190" s="2"/>
      <c r="G1190" s="2"/>
    </row>
    <row r="1191" spans="1:7">
      <c r="A1191" s="2"/>
      <c r="B1191" s="33"/>
      <c r="C1191" s="11"/>
      <c r="D1191" s="2"/>
      <c r="E1191" s="2"/>
      <c r="F1191" s="2"/>
      <c r="G1191" s="2"/>
    </row>
    <row r="1192" spans="1:7">
      <c r="A1192" s="2"/>
      <c r="B1192" s="33"/>
      <c r="C1192" s="11"/>
      <c r="D1192" s="2"/>
      <c r="E1192" s="2"/>
      <c r="F1192" s="2"/>
      <c r="G1192" s="2"/>
    </row>
    <row r="1193" spans="1:7">
      <c r="A1193" s="2"/>
      <c r="B1193" s="33"/>
      <c r="C1193" s="11"/>
      <c r="D1193" s="2"/>
      <c r="E1193" s="2"/>
      <c r="F1193" s="2"/>
      <c r="G1193" s="2"/>
    </row>
    <row r="1194" spans="1:7">
      <c r="A1194" s="2"/>
      <c r="B1194" s="33"/>
      <c r="C1194" s="11"/>
      <c r="D1194" s="2"/>
      <c r="E1194" s="2"/>
      <c r="F1194" s="2"/>
      <c r="G1194" s="2"/>
    </row>
    <row r="1195" spans="1:7">
      <c r="A1195" s="2"/>
      <c r="B1195" s="33"/>
      <c r="C1195" s="11"/>
      <c r="D1195" s="2"/>
      <c r="E1195" s="2"/>
      <c r="F1195" s="2"/>
      <c r="G1195" s="2"/>
    </row>
    <row r="1196" spans="1:7">
      <c r="A1196" s="2"/>
      <c r="B1196" s="33"/>
      <c r="C1196" s="11"/>
      <c r="D1196" s="2"/>
      <c r="E1196" s="2"/>
      <c r="F1196" s="2"/>
      <c r="G1196" s="2"/>
    </row>
    <row r="1197" spans="1:7">
      <c r="A1197" s="2"/>
      <c r="B1197" s="33"/>
      <c r="C1197" s="11"/>
      <c r="D1197" s="2"/>
      <c r="E1197" s="2"/>
      <c r="F1197" s="2"/>
      <c r="G1197" s="2"/>
    </row>
    <row r="1198" spans="1:7">
      <c r="A1198" s="2"/>
      <c r="B1198" s="33"/>
      <c r="C1198" s="11"/>
      <c r="D1198" s="2"/>
      <c r="E1198" s="2"/>
      <c r="F1198" s="2"/>
      <c r="G1198" s="2"/>
    </row>
    <row r="1199" spans="1:7">
      <c r="A1199" s="2"/>
      <c r="B1199" s="33"/>
      <c r="C1199" s="11"/>
      <c r="D1199" s="2"/>
      <c r="E1199" s="2"/>
      <c r="F1199" s="2"/>
      <c r="G1199" s="2"/>
    </row>
    <row r="1200" spans="1:7">
      <c r="A1200" s="2"/>
      <c r="B1200" s="33"/>
      <c r="C1200" s="11"/>
      <c r="D1200" s="2"/>
      <c r="E1200" s="2"/>
      <c r="F1200" s="2"/>
      <c r="G1200" s="2"/>
    </row>
    <row r="1201" spans="1:7">
      <c r="A1201" s="2"/>
      <c r="B1201" s="33"/>
      <c r="C1201" s="11"/>
      <c r="D1201" s="2"/>
      <c r="E1201" s="2"/>
      <c r="F1201" s="2"/>
      <c r="G1201" s="2"/>
    </row>
    <row r="1202" spans="1:7">
      <c r="A1202" s="2"/>
      <c r="B1202" s="33"/>
      <c r="C1202" s="11"/>
      <c r="D1202" s="2"/>
      <c r="E1202" s="2"/>
      <c r="F1202" s="2"/>
      <c r="G1202" s="2"/>
    </row>
    <row r="1203" spans="1:7">
      <c r="A1203" s="2"/>
      <c r="B1203" s="33"/>
      <c r="C1203" s="11"/>
      <c r="D1203" s="2"/>
      <c r="E1203" s="2"/>
      <c r="F1203" s="2"/>
      <c r="G1203" s="2"/>
    </row>
    <row r="1204" spans="1:7">
      <c r="A1204" s="2"/>
      <c r="B1204" s="33"/>
      <c r="C1204" s="11"/>
      <c r="D1204" s="2"/>
      <c r="E1204" s="2"/>
      <c r="F1204" s="2"/>
      <c r="G1204" s="2"/>
    </row>
    <row r="1205" spans="1:7">
      <c r="A1205" s="2"/>
      <c r="B1205" s="33"/>
      <c r="C1205" s="11"/>
      <c r="D1205" s="2"/>
      <c r="E1205" s="2"/>
      <c r="F1205" s="2"/>
      <c r="G1205" s="2"/>
    </row>
    <row r="1206" spans="1:7">
      <c r="A1206" s="2"/>
      <c r="B1206" s="33"/>
      <c r="C1206" s="11"/>
      <c r="D1206" s="2"/>
      <c r="E1206" s="2"/>
      <c r="F1206" s="2"/>
      <c r="G1206" s="2"/>
    </row>
    <row r="1207" spans="1:7">
      <c r="A1207" s="2"/>
      <c r="B1207" s="33"/>
      <c r="C1207" s="11"/>
      <c r="D1207" s="2"/>
      <c r="E1207" s="2"/>
      <c r="F1207" s="2"/>
      <c r="G1207" s="2"/>
    </row>
    <row r="1208" spans="1:7">
      <c r="A1208" s="2"/>
      <c r="B1208" s="33"/>
      <c r="C1208" s="11"/>
      <c r="D1208" s="2"/>
      <c r="E1208" s="2"/>
      <c r="F1208" s="2"/>
      <c r="G1208" s="2"/>
    </row>
    <row r="1209" spans="1:7">
      <c r="A1209" s="2"/>
      <c r="B1209" s="33"/>
      <c r="C1209" s="11"/>
      <c r="D1209" s="2"/>
      <c r="E1209" s="2"/>
      <c r="F1209" s="2"/>
      <c r="G1209" s="2"/>
    </row>
    <row r="1210" spans="1:7">
      <c r="A1210" s="2"/>
      <c r="B1210" s="33"/>
      <c r="C1210" s="11"/>
      <c r="D1210" s="2"/>
      <c r="E1210" s="2"/>
      <c r="F1210" s="2"/>
      <c r="G1210" s="2"/>
    </row>
    <row r="1211" spans="1:7">
      <c r="A1211" s="2"/>
      <c r="B1211" s="33"/>
      <c r="C1211" s="11"/>
      <c r="D1211" s="2"/>
      <c r="E1211" s="2"/>
      <c r="F1211" s="2"/>
      <c r="G1211" s="2"/>
    </row>
    <row r="1212" spans="1:7">
      <c r="A1212" s="2"/>
      <c r="B1212" s="33"/>
      <c r="C1212" s="11"/>
      <c r="D1212" s="2"/>
      <c r="E1212" s="2"/>
      <c r="F1212" s="2"/>
      <c r="G1212" s="2"/>
    </row>
    <row r="1213" spans="1:7">
      <c r="A1213" s="2"/>
      <c r="B1213" s="33"/>
      <c r="C1213" s="11"/>
      <c r="D1213" s="2"/>
      <c r="E1213" s="2"/>
      <c r="F1213" s="2"/>
      <c r="G1213" s="2"/>
    </row>
    <row r="1214" spans="1:7">
      <c r="A1214" s="2"/>
      <c r="B1214" s="33"/>
      <c r="C1214" s="11"/>
      <c r="D1214" s="2"/>
      <c r="E1214" s="2"/>
      <c r="F1214" s="2"/>
      <c r="G1214" s="2"/>
    </row>
    <row r="1215" spans="1:7">
      <c r="A1215" s="2"/>
      <c r="B1215" s="33"/>
      <c r="C1215" s="11"/>
      <c r="D1215" s="2"/>
      <c r="E1215" s="2"/>
      <c r="F1215" s="2"/>
      <c r="G1215" s="2"/>
    </row>
    <row r="1216" spans="1:7">
      <c r="A1216" s="2"/>
      <c r="B1216" s="33"/>
      <c r="C1216" s="11"/>
      <c r="D1216" s="2"/>
      <c r="E1216" s="2"/>
      <c r="F1216" s="2"/>
      <c r="G1216" s="2"/>
    </row>
    <row r="1217" spans="1:7">
      <c r="A1217" s="2"/>
      <c r="B1217" s="33"/>
      <c r="C1217" s="11"/>
      <c r="D1217" s="2"/>
      <c r="E1217" s="2"/>
      <c r="F1217" s="2"/>
      <c r="G1217" s="2"/>
    </row>
    <row r="1218" spans="1:7">
      <c r="A1218" s="2"/>
      <c r="B1218" s="33"/>
      <c r="C1218" s="11"/>
      <c r="D1218" s="2"/>
      <c r="E1218" s="2"/>
      <c r="F1218" s="2"/>
      <c r="G1218" s="2"/>
    </row>
    <row r="1219" spans="1:7">
      <c r="A1219" s="2"/>
      <c r="B1219" s="33"/>
      <c r="C1219" s="11"/>
      <c r="D1219" s="2"/>
      <c r="E1219" s="2"/>
      <c r="F1219" s="2"/>
      <c r="G1219" s="2"/>
    </row>
    <row r="1220" spans="1:7">
      <c r="A1220" s="2"/>
      <c r="B1220" s="33"/>
      <c r="C1220" s="11"/>
      <c r="D1220" s="2"/>
      <c r="E1220" s="2"/>
      <c r="F1220" s="2"/>
      <c r="G1220" s="2"/>
    </row>
    <row r="1221" spans="1:7">
      <c r="A1221" s="2"/>
      <c r="B1221" s="33"/>
      <c r="C1221" s="11"/>
      <c r="D1221" s="2"/>
      <c r="E1221" s="2"/>
      <c r="F1221" s="2"/>
      <c r="G1221" s="2"/>
    </row>
    <row r="1222" spans="1:7">
      <c r="A1222" s="2"/>
      <c r="B1222" s="33"/>
      <c r="C1222" s="11"/>
      <c r="D1222" s="2"/>
      <c r="E1222" s="2"/>
      <c r="F1222" s="2"/>
      <c r="G1222" s="2"/>
    </row>
    <row r="1223" spans="1:7">
      <c r="A1223" s="2"/>
      <c r="B1223" s="33"/>
      <c r="C1223" s="11"/>
      <c r="D1223" s="2"/>
      <c r="E1223" s="2"/>
      <c r="F1223" s="2"/>
      <c r="G1223" s="2"/>
    </row>
    <row r="1224" spans="1:7">
      <c r="A1224" s="2"/>
      <c r="B1224" s="33"/>
      <c r="C1224" s="11"/>
      <c r="D1224" s="2"/>
      <c r="E1224" s="2"/>
      <c r="F1224" s="2"/>
      <c r="G1224" s="2"/>
    </row>
    <row r="1225" spans="1:7">
      <c r="A1225" s="2"/>
      <c r="B1225" s="33"/>
      <c r="C1225" s="11"/>
      <c r="D1225" s="2"/>
      <c r="E1225" s="2"/>
      <c r="F1225" s="2"/>
      <c r="G1225" s="2"/>
    </row>
    <row r="1226" spans="1:7">
      <c r="A1226" s="2"/>
      <c r="B1226" s="33"/>
      <c r="C1226" s="11"/>
      <c r="D1226" s="2"/>
      <c r="E1226" s="2"/>
      <c r="F1226" s="2"/>
      <c r="G1226" s="2"/>
    </row>
    <row r="1227" spans="1:7">
      <c r="A1227" s="2"/>
      <c r="B1227" s="33"/>
      <c r="C1227" s="11"/>
      <c r="D1227" s="2"/>
      <c r="E1227" s="2"/>
      <c r="F1227" s="2"/>
      <c r="G1227" s="2"/>
    </row>
    <row r="1228" spans="1:7">
      <c r="A1228" s="2"/>
      <c r="B1228" s="33"/>
      <c r="C1228" s="11"/>
      <c r="D1228" s="2"/>
      <c r="E1228" s="2"/>
      <c r="F1228" s="2"/>
      <c r="G1228" s="2"/>
    </row>
    <row r="1229" spans="1:7">
      <c r="A1229" s="2"/>
      <c r="B1229" s="33"/>
      <c r="C1229" s="11"/>
      <c r="D1229" s="2"/>
      <c r="E1229" s="2"/>
      <c r="F1229" s="2"/>
      <c r="G1229" s="2"/>
    </row>
    <row r="1230" spans="1:7">
      <c r="A1230" s="2"/>
      <c r="B1230" s="33"/>
      <c r="C1230" s="11"/>
      <c r="D1230" s="2"/>
      <c r="E1230" s="2"/>
      <c r="F1230" s="2"/>
      <c r="G1230" s="2"/>
    </row>
    <row r="1231" spans="1:7">
      <c r="A1231" s="2"/>
      <c r="B1231" s="33"/>
      <c r="C1231" s="11"/>
      <c r="D1231" s="2"/>
      <c r="E1231" s="2"/>
      <c r="F1231" s="2"/>
      <c r="G1231" s="2"/>
    </row>
    <row r="1232" spans="1:7">
      <c r="A1232" s="2"/>
      <c r="B1232" s="33"/>
      <c r="C1232" s="11"/>
      <c r="D1232" s="2"/>
      <c r="E1232" s="2"/>
      <c r="F1232" s="2"/>
      <c r="G1232" s="2"/>
    </row>
    <row r="1233" spans="1:7">
      <c r="A1233" s="2"/>
      <c r="B1233" s="33"/>
      <c r="C1233" s="11"/>
      <c r="D1233" s="2"/>
      <c r="E1233" s="2"/>
      <c r="F1233" s="2"/>
      <c r="G1233" s="2"/>
    </row>
    <row r="1234" spans="1:7">
      <c r="A1234" s="2"/>
      <c r="B1234" s="33"/>
      <c r="C1234" s="11"/>
      <c r="D1234" s="2"/>
      <c r="E1234" s="2"/>
      <c r="F1234" s="2"/>
      <c r="G1234" s="2"/>
    </row>
    <row r="1235" spans="1:7">
      <c r="A1235" s="2"/>
      <c r="B1235" s="33"/>
      <c r="C1235" s="11"/>
      <c r="D1235" s="2"/>
      <c r="E1235" s="2"/>
      <c r="F1235" s="2"/>
      <c r="G1235" s="2"/>
    </row>
    <row r="1236" spans="1:7">
      <c r="A1236" s="2"/>
      <c r="B1236" s="33"/>
      <c r="C1236" s="11"/>
      <c r="D1236" s="2"/>
      <c r="E1236" s="2"/>
      <c r="F1236" s="2"/>
      <c r="G1236" s="2"/>
    </row>
    <row r="1237" spans="1:7">
      <c r="A1237" s="2"/>
      <c r="B1237" s="33"/>
      <c r="C1237" s="11"/>
      <c r="D1237" s="2"/>
      <c r="E1237" s="2"/>
      <c r="F1237" s="2"/>
      <c r="G1237" s="2"/>
    </row>
    <row r="1238" spans="1:7">
      <c r="A1238" s="2"/>
      <c r="B1238" s="33"/>
      <c r="C1238" s="11"/>
      <c r="D1238" s="2"/>
      <c r="E1238" s="2"/>
      <c r="F1238" s="2"/>
      <c r="G1238" s="2"/>
    </row>
    <row r="1239" spans="1:7">
      <c r="A1239" s="2"/>
      <c r="B1239" s="33"/>
      <c r="C1239" s="11"/>
      <c r="D1239" s="2"/>
      <c r="E1239" s="2"/>
      <c r="F1239" s="2"/>
      <c r="G1239" s="2"/>
    </row>
    <row r="1240" spans="1:7">
      <c r="A1240" s="2"/>
      <c r="B1240" s="33"/>
      <c r="C1240" s="11"/>
      <c r="D1240" s="2"/>
      <c r="E1240" s="2"/>
      <c r="F1240" s="2"/>
      <c r="G1240" s="2"/>
    </row>
    <row r="1241" spans="1:7">
      <c r="A1241" s="2"/>
      <c r="B1241" s="33"/>
      <c r="C1241" s="11"/>
      <c r="D1241" s="2"/>
      <c r="E1241" s="2"/>
      <c r="F1241" s="2"/>
      <c r="G1241" s="2"/>
    </row>
    <row r="1242" spans="1:7">
      <c r="A1242" s="2"/>
      <c r="B1242" s="33"/>
      <c r="C1242" s="11"/>
      <c r="D1242" s="2"/>
      <c r="E1242" s="2"/>
      <c r="F1242" s="2"/>
      <c r="G1242" s="2"/>
    </row>
    <row r="1243" spans="1:7">
      <c r="A1243" s="2"/>
      <c r="B1243" s="33"/>
      <c r="C1243" s="11"/>
      <c r="D1243" s="2"/>
      <c r="E1243" s="2"/>
      <c r="F1243" s="2"/>
      <c r="G1243" s="2"/>
    </row>
    <row r="1244" spans="1:7">
      <c r="A1244" s="2"/>
      <c r="B1244" s="33"/>
      <c r="C1244" s="11"/>
      <c r="D1244" s="2"/>
      <c r="E1244" s="2"/>
      <c r="F1244" s="2"/>
      <c r="G1244" s="2"/>
    </row>
    <row r="1245" spans="1:7">
      <c r="A1245" s="2"/>
      <c r="B1245" s="33"/>
      <c r="C1245" s="11"/>
      <c r="D1245" s="2"/>
      <c r="E1245" s="2"/>
      <c r="F1245" s="2"/>
      <c r="G1245" s="2"/>
    </row>
    <row r="1246" spans="1:7">
      <c r="A1246" s="2"/>
      <c r="B1246" s="33"/>
      <c r="C1246" s="11"/>
      <c r="D1246" s="2"/>
      <c r="E1246" s="2"/>
      <c r="F1246" s="2"/>
      <c r="G1246" s="2"/>
    </row>
    <row r="1247" spans="1:7">
      <c r="A1247" s="2"/>
      <c r="B1247" s="33"/>
      <c r="C1247" s="11"/>
      <c r="D1247" s="2"/>
      <c r="E1247" s="2"/>
      <c r="F1247" s="2"/>
      <c r="G1247" s="2"/>
    </row>
    <row r="1248" spans="1:7">
      <c r="A1248" s="2"/>
      <c r="B1248" s="33"/>
      <c r="C1248" s="11"/>
      <c r="D1248" s="2"/>
      <c r="E1248" s="2"/>
      <c r="F1248" s="2"/>
      <c r="G1248" s="2"/>
    </row>
    <row r="1249" spans="1:7">
      <c r="A1249" s="2"/>
      <c r="B1249" s="33"/>
      <c r="C1249" s="11"/>
      <c r="D1249" s="2"/>
      <c r="E1249" s="2"/>
      <c r="F1249" s="2"/>
      <c r="G1249" s="2"/>
    </row>
    <row r="1250" spans="1:7">
      <c r="A1250" s="2"/>
      <c r="B1250" s="33"/>
      <c r="C1250" s="11"/>
      <c r="D1250" s="2"/>
      <c r="E1250" s="2"/>
      <c r="F1250" s="2"/>
      <c r="G1250" s="2"/>
    </row>
    <row r="1251" spans="1:7">
      <c r="A1251" s="2"/>
      <c r="B1251" s="33"/>
      <c r="C1251" s="11"/>
      <c r="D1251" s="2"/>
      <c r="E1251" s="2"/>
      <c r="F1251" s="2"/>
      <c r="G1251" s="2"/>
    </row>
    <row r="1252" spans="1:7">
      <c r="A1252" s="2"/>
      <c r="B1252" s="33"/>
      <c r="C1252" s="11"/>
      <c r="D1252" s="2"/>
      <c r="E1252" s="2"/>
      <c r="F1252" s="2"/>
      <c r="G1252" s="2"/>
    </row>
    <row r="1253" spans="1:7">
      <c r="A1253" s="2"/>
      <c r="B1253" s="33"/>
      <c r="C1253" s="11"/>
      <c r="D1253" s="2"/>
      <c r="E1253" s="2"/>
      <c r="F1253" s="2"/>
      <c r="G1253" s="2"/>
    </row>
    <row r="1254" spans="1:7">
      <c r="A1254" s="2"/>
      <c r="B1254" s="33"/>
      <c r="C1254" s="11"/>
      <c r="D1254" s="2"/>
      <c r="E1254" s="2"/>
      <c r="F1254" s="2"/>
      <c r="G1254" s="2"/>
    </row>
    <row r="1255" spans="1:7">
      <c r="A1255" s="2"/>
      <c r="B1255" s="33"/>
      <c r="C1255" s="11"/>
      <c r="D1255" s="2"/>
      <c r="E1255" s="2"/>
      <c r="F1255" s="2"/>
      <c r="G1255" s="2"/>
    </row>
    <row r="1256" spans="1:7">
      <c r="A1256" s="2"/>
      <c r="B1256" s="33"/>
      <c r="C1256" s="11"/>
      <c r="D1256" s="2"/>
      <c r="E1256" s="2"/>
      <c r="F1256" s="2"/>
      <c r="G1256" s="2"/>
    </row>
    <row r="1257" spans="1:7">
      <c r="A1257" s="2"/>
      <c r="B1257" s="33"/>
      <c r="C1257" s="11"/>
      <c r="D1257" s="2"/>
      <c r="E1257" s="2"/>
      <c r="F1257" s="2"/>
      <c r="G1257" s="2"/>
    </row>
    <row r="1258" spans="1:7">
      <c r="A1258" s="2"/>
      <c r="B1258" s="33"/>
      <c r="C1258" s="11"/>
      <c r="D1258" s="2"/>
      <c r="E1258" s="2"/>
      <c r="F1258" s="2"/>
      <c r="G1258" s="2"/>
    </row>
  </sheetData>
  <sheetProtection selectLockedCells="1" selectUnlockedCells="1"/>
  <mergeCells count="17">
    <mergeCell ref="D308:F308"/>
    <mergeCell ref="C309:F309"/>
    <mergeCell ref="F315:G315"/>
    <mergeCell ref="F316:G316"/>
    <mergeCell ref="B245:F245"/>
    <mergeCell ref="B246:F246"/>
    <mergeCell ref="B247:F247"/>
    <mergeCell ref="B248:F248"/>
    <mergeCell ref="B249:F249"/>
    <mergeCell ref="A250:G250"/>
    <mergeCell ref="A1:G1"/>
    <mergeCell ref="B231:B235"/>
    <mergeCell ref="A2:G2"/>
    <mergeCell ref="A3:B3"/>
    <mergeCell ref="D3:F3"/>
    <mergeCell ref="A4:B4"/>
    <mergeCell ref="D4:F4"/>
  </mergeCells>
  <conditionalFormatting sqref="F10:F119 F259:F307 F310:F1048576 D308 F1:F6">
    <cfRule type="cellIs" dxfId="2" priority="3" operator="equal">
      <formula>360.7</formula>
    </cfRule>
  </conditionalFormatting>
  <conditionalFormatting sqref="F259:F307 F310:F1048576 D308 F1:F182">
    <cfRule type="cellIs" dxfId="1" priority="2" operator="equal">
      <formula>3998.1</formula>
    </cfRule>
  </conditionalFormatting>
  <conditionalFormatting sqref="C61">
    <cfRule type="cellIs" dxfId="0" priority="1" operator="equal">
      <formula>436.6</formula>
    </cfRule>
  </conditionalFormatting>
  <pageMargins left="0.39370078740157483" right="0.11811023622047245" top="0.19685039370078741" bottom="0.39370078740157483" header="0.11811023622047245" footer="0.11811023622047245"/>
  <pageSetup paperSize="9" scale="90" orientation="portrait" r:id="rId1"/>
  <headerFooter>
    <oddFooter>Page &amp;P of &amp;N</oddFooter>
  </headerFooter>
</worksheet>
</file>

<file path=xl/worksheets/sheet2.xml><?xml version="1.0" encoding="utf-8"?>
<worksheet xmlns="http://schemas.openxmlformats.org/spreadsheetml/2006/main" xmlns:r="http://schemas.openxmlformats.org/officeDocument/2006/relationships">
  <dimension ref="A1:IV1425"/>
  <sheetViews>
    <sheetView topLeftCell="A401" zoomScale="130" zoomScaleNormal="130" zoomScaleSheetLayoutView="100" workbookViewId="0">
      <selection activeCell="A401" sqref="A401:XFD416"/>
    </sheetView>
  </sheetViews>
  <sheetFormatPr defaultColWidth="8.85546875" defaultRowHeight="12.75"/>
  <cols>
    <col min="1" max="1" width="5.42578125" style="1" customWidth="1"/>
    <col min="2" max="2" width="7.85546875" style="32" customWidth="1"/>
    <col min="3" max="3" width="41.42578125" style="2" customWidth="1"/>
    <col min="4" max="4" width="7" style="3" customWidth="1"/>
    <col min="5" max="5" width="11.140625" style="29" customWidth="1"/>
    <col min="6" max="6" width="10.28515625" style="29" customWidth="1"/>
    <col min="7" max="7" width="17.5703125" style="29" bestFit="1" customWidth="1"/>
    <col min="8" max="8" width="12.85546875" style="2" bestFit="1" customWidth="1"/>
    <col min="9" max="236" width="8.85546875" style="2"/>
    <col min="237" max="237" width="8.42578125" style="2" customWidth="1"/>
    <col min="238" max="238" width="38.42578125" style="2" customWidth="1"/>
    <col min="239" max="239" width="6.42578125" style="2" customWidth="1"/>
    <col min="240" max="240" width="10.42578125" style="2" customWidth="1"/>
    <col min="241" max="241" width="10.28515625" style="2" customWidth="1"/>
    <col min="242" max="242" width="15.85546875" style="2" customWidth="1"/>
    <col min="243" max="243" width="11.42578125" style="2" customWidth="1"/>
    <col min="244" max="492" width="8.85546875" style="2"/>
    <col min="493" max="493" width="8.42578125" style="2" customWidth="1"/>
    <col min="494" max="494" width="38.42578125" style="2" customWidth="1"/>
    <col min="495" max="495" width="6.42578125" style="2" customWidth="1"/>
    <col min="496" max="496" width="10.42578125" style="2" customWidth="1"/>
    <col min="497" max="497" width="10.28515625" style="2" customWidth="1"/>
    <col min="498" max="498" width="15.85546875" style="2" customWidth="1"/>
    <col min="499" max="499" width="11.42578125" style="2" customWidth="1"/>
    <col min="500" max="748" width="8.85546875" style="2"/>
    <col min="749" max="749" width="8.42578125" style="2" customWidth="1"/>
    <col min="750" max="750" width="38.42578125" style="2" customWidth="1"/>
    <col min="751" max="751" width="6.42578125" style="2" customWidth="1"/>
    <col min="752" max="752" width="10.42578125" style="2" customWidth="1"/>
    <col min="753" max="753" width="10.28515625" style="2" customWidth="1"/>
    <col min="754" max="754" width="15.85546875" style="2" customWidth="1"/>
    <col min="755" max="755" width="11.42578125" style="2" customWidth="1"/>
    <col min="756" max="1004" width="8.85546875" style="2"/>
    <col min="1005" max="1005" width="8.42578125" style="2" customWidth="1"/>
    <col min="1006" max="1006" width="38.42578125" style="2" customWidth="1"/>
    <col min="1007" max="1007" width="6.42578125" style="2" customWidth="1"/>
    <col min="1008" max="1008" width="10.42578125" style="2" customWidth="1"/>
    <col min="1009" max="1009" width="10.28515625" style="2" customWidth="1"/>
    <col min="1010" max="1010" width="15.85546875" style="2" customWidth="1"/>
    <col min="1011" max="1011" width="11.42578125" style="2" customWidth="1"/>
    <col min="1012" max="1260" width="8.85546875" style="2"/>
    <col min="1261" max="1261" width="8.42578125" style="2" customWidth="1"/>
    <col min="1262" max="1262" width="38.42578125" style="2" customWidth="1"/>
    <col min="1263" max="1263" width="6.42578125" style="2" customWidth="1"/>
    <col min="1264" max="1264" width="10.42578125" style="2" customWidth="1"/>
    <col min="1265" max="1265" width="10.28515625" style="2" customWidth="1"/>
    <col min="1266" max="1266" width="15.85546875" style="2" customWidth="1"/>
    <col min="1267" max="1267" width="11.42578125" style="2" customWidth="1"/>
    <col min="1268" max="1516" width="8.85546875" style="2"/>
    <col min="1517" max="1517" width="8.42578125" style="2" customWidth="1"/>
    <col min="1518" max="1518" width="38.42578125" style="2" customWidth="1"/>
    <col min="1519" max="1519" width="6.42578125" style="2" customWidth="1"/>
    <col min="1520" max="1520" width="10.42578125" style="2" customWidth="1"/>
    <col min="1521" max="1521" width="10.28515625" style="2" customWidth="1"/>
    <col min="1522" max="1522" width="15.85546875" style="2" customWidth="1"/>
    <col min="1523" max="1523" width="11.42578125" style="2" customWidth="1"/>
    <col min="1524" max="1772" width="8.85546875" style="2"/>
    <col min="1773" max="1773" width="8.42578125" style="2" customWidth="1"/>
    <col min="1774" max="1774" width="38.42578125" style="2" customWidth="1"/>
    <col min="1775" max="1775" width="6.42578125" style="2" customWidth="1"/>
    <col min="1776" max="1776" width="10.42578125" style="2" customWidth="1"/>
    <col min="1777" max="1777" width="10.28515625" style="2" customWidth="1"/>
    <col min="1778" max="1778" width="15.85546875" style="2" customWidth="1"/>
    <col min="1779" max="1779" width="11.42578125" style="2" customWidth="1"/>
    <col min="1780" max="2028" width="8.85546875" style="2"/>
    <col min="2029" max="2029" width="8.42578125" style="2" customWidth="1"/>
    <col min="2030" max="2030" width="38.42578125" style="2" customWidth="1"/>
    <col min="2031" max="2031" width="6.42578125" style="2" customWidth="1"/>
    <col min="2032" max="2032" width="10.42578125" style="2" customWidth="1"/>
    <col min="2033" max="2033" width="10.28515625" style="2" customWidth="1"/>
    <col min="2034" max="2034" width="15.85546875" style="2" customWidth="1"/>
    <col min="2035" max="2035" width="11.42578125" style="2" customWidth="1"/>
    <col min="2036" max="2284" width="8.85546875" style="2"/>
    <col min="2285" max="2285" width="8.42578125" style="2" customWidth="1"/>
    <col min="2286" max="2286" width="38.42578125" style="2" customWidth="1"/>
    <col min="2287" max="2287" width="6.42578125" style="2" customWidth="1"/>
    <col min="2288" max="2288" width="10.42578125" style="2" customWidth="1"/>
    <col min="2289" max="2289" width="10.28515625" style="2" customWidth="1"/>
    <col min="2290" max="2290" width="15.85546875" style="2" customWidth="1"/>
    <col min="2291" max="2291" width="11.42578125" style="2" customWidth="1"/>
    <col min="2292" max="2540" width="8.85546875" style="2"/>
    <col min="2541" max="2541" width="8.42578125" style="2" customWidth="1"/>
    <col min="2542" max="2542" width="38.42578125" style="2" customWidth="1"/>
    <col min="2543" max="2543" width="6.42578125" style="2" customWidth="1"/>
    <col min="2544" max="2544" width="10.42578125" style="2" customWidth="1"/>
    <col min="2545" max="2545" width="10.28515625" style="2" customWidth="1"/>
    <col min="2546" max="2546" width="15.85546875" style="2" customWidth="1"/>
    <col min="2547" max="2547" width="11.42578125" style="2" customWidth="1"/>
    <col min="2548" max="2796" width="8.85546875" style="2"/>
    <col min="2797" max="2797" width="8.42578125" style="2" customWidth="1"/>
    <col min="2798" max="2798" width="38.42578125" style="2" customWidth="1"/>
    <col min="2799" max="2799" width="6.42578125" style="2" customWidth="1"/>
    <col min="2800" max="2800" width="10.42578125" style="2" customWidth="1"/>
    <col min="2801" max="2801" width="10.28515625" style="2" customWidth="1"/>
    <col min="2802" max="2802" width="15.85546875" style="2" customWidth="1"/>
    <col min="2803" max="2803" width="11.42578125" style="2" customWidth="1"/>
    <col min="2804" max="3052" width="8.85546875" style="2"/>
    <col min="3053" max="3053" width="8.42578125" style="2" customWidth="1"/>
    <col min="3054" max="3054" width="38.42578125" style="2" customWidth="1"/>
    <col min="3055" max="3055" width="6.42578125" style="2" customWidth="1"/>
    <col min="3056" max="3056" width="10.42578125" style="2" customWidth="1"/>
    <col min="3057" max="3057" width="10.28515625" style="2" customWidth="1"/>
    <col min="3058" max="3058" width="15.85546875" style="2" customWidth="1"/>
    <col min="3059" max="3059" width="11.42578125" style="2" customWidth="1"/>
    <col min="3060" max="3308" width="8.85546875" style="2"/>
    <col min="3309" max="3309" width="8.42578125" style="2" customWidth="1"/>
    <col min="3310" max="3310" width="38.42578125" style="2" customWidth="1"/>
    <col min="3311" max="3311" width="6.42578125" style="2" customWidth="1"/>
    <col min="3312" max="3312" width="10.42578125" style="2" customWidth="1"/>
    <col min="3313" max="3313" width="10.28515625" style="2" customWidth="1"/>
    <col min="3314" max="3314" width="15.85546875" style="2" customWidth="1"/>
    <col min="3315" max="3315" width="11.42578125" style="2" customWidth="1"/>
    <col min="3316" max="3564" width="8.85546875" style="2"/>
    <col min="3565" max="3565" width="8.42578125" style="2" customWidth="1"/>
    <col min="3566" max="3566" width="38.42578125" style="2" customWidth="1"/>
    <col min="3567" max="3567" width="6.42578125" style="2" customWidth="1"/>
    <col min="3568" max="3568" width="10.42578125" style="2" customWidth="1"/>
    <col min="3569" max="3569" width="10.28515625" style="2" customWidth="1"/>
    <col min="3570" max="3570" width="15.85546875" style="2" customWidth="1"/>
    <col min="3571" max="3571" width="11.42578125" style="2" customWidth="1"/>
    <col min="3572" max="3820" width="8.85546875" style="2"/>
    <col min="3821" max="3821" width="8.42578125" style="2" customWidth="1"/>
    <col min="3822" max="3822" width="38.42578125" style="2" customWidth="1"/>
    <col min="3823" max="3823" width="6.42578125" style="2" customWidth="1"/>
    <col min="3824" max="3824" width="10.42578125" style="2" customWidth="1"/>
    <col min="3825" max="3825" width="10.28515625" style="2" customWidth="1"/>
    <col min="3826" max="3826" width="15.85546875" style="2" customWidth="1"/>
    <col min="3827" max="3827" width="11.42578125" style="2" customWidth="1"/>
    <col min="3828" max="4076" width="8.85546875" style="2"/>
    <col min="4077" max="4077" width="8.42578125" style="2" customWidth="1"/>
    <col min="4078" max="4078" width="38.42578125" style="2" customWidth="1"/>
    <col min="4079" max="4079" width="6.42578125" style="2" customWidth="1"/>
    <col min="4080" max="4080" width="10.42578125" style="2" customWidth="1"/>
    <col min="4081" max="4081" width="10.28515625" style="2" customWidth="1"/>
    <col min="4082" max="4082" width="15.85546875" style="2" customWidth="1"/>
    <col min="4083" max="4083" width="11.42578125" style="2" customWidth="1"/>
    <col min="4084" max="4332" width="8.85546875" style="2"/>
    <col min="4333" max="4333" width="8.42578125" style="2" customWidth="1"/>
    <col min="4334" max="4334" width="38.42578125" style="2" customWidth="1"/>
    <col min="4335" max="4335" width="6.42578125" style="2" customWidth="1"/>
    <col min="4336" max="4336" width="10.42578125" style="2" customWidth="1"/>
    <col min="4337" max="4337" width="10.28515625" style="2" customWidth="1"/>
    <col min="4338" max="4338" width="15.85546875" style="2" customWidth="1"/>
    <col min="4339" max="4339" width="11.42578125" style="2" customWidth="1"/>
    <col min="4340" max="4588" width="8.85546875" style="2"/>
    <col min="4589" max="4589" width="8.42578125" style="2" customWidth="1"/>
    <col min="4590" max="4590" width="38.42578125" style="2" customWidth="1"/>
    <col min="4591" max="4591" width="6.42578125" style="2" customWidth="1"/>
    <col min="4592" max="4592" width="10.42578125" style="2" customWidth="1"/>
    <col min="4593" max="4593" width="10.28515625" style="2" customWidth="1"/>
    <col min="4594" max="4594" width="15.85546875" style="2" customWidth="1"/>
    <col min="4595" max="4595" width="11.42578125" style="2" customWidth="1"/>
    <col min="4596" max="4844" width="8.85546875" style="2"/>
    <col min="4845" max="4845" width="8.42578125" style="2" customWidth="1"/>
    <col min="4846" max="4846" width="38.42578125" style="2" customWidth="1"/>
    <col min="4847" max="4847" width="6.42578125" style="2" customWidth="1"/>
    <col min="4848" max="4848" width="10.42578125" style="2" customWidth="1"/>
    <col min="4849" max="4849" width="10.28515625" style="2" customWidth="1"/>
    <col min="4850" max="4850" width="15.85546875" style="2" customWidth="1"/>
    <col min="4851" max="4851" width="11.42578125" style="2" customWidth="1"/>
    <col min="4852" max="5100" width="8.85546875" style="2"/>
    <col min="5101" max="5101" width="8.42578125" style="2" customWidth="1"/>
    <col min="5102" max="5102" width="38.42578125" style="2" customWidth="1"/>
    <col min="5103" max="5103" width="6.42578125" style="2" customWidth="1"/>
    <col min="5104" max="5104" width="10.42578125" style="2" customWidth="1"/>
    <col min="5105" max="5105" width="10.28515625" style="2" customWidth="1"/>
    <col min="5106" max="5106" width="15.85546875" style="2" customWidth="1"/>
    <col min="5107" max="5107" width="11.42578125" style="2" customWidth="1"/>
    <col min="5108" max="5356" width="8.85546875" style="2"/>
    <col min="5357" max="5357" width="8.42578125" style="2" customWidth="1"/>
    <col min="5358" max="5358" width="38.42578125" style="2" customWidth="1"/>
    <col min="5359" max="5359" width="6.42578125" style="2" customWidth="1"/>
    <col min="5360" max="5360" width="10.42578125" style="2" customWidth="1"/>
    <col min="5361" max="5361" width="10.28515625" style="2" customWidth="1"/>
    <col min="5362" max="5362" width="15.85546875" style="2" customWidth="1"/>
    <col min="5363" max="5363" width="11.42578125" style="2" customWidth="1"/>
    <col min="5364" max="5612" width="8.85546875" style="2"/>
    <col min="5613" max="5613" width="8.42578125" style="2" customWidth="1"/>
    <col min="5614" max="5614" width="38.42578125" style="2" customWidth="1"/>
    <col min="5615" max="5615" width="6.42578125" style="2" customWidth="1"/>
    <col min="5616" max="5616" width="10.42578125" style="2" customWidth="1"/>
    <col min="5617" max="5617" width="10.28515625" style="2" customWidth="1"/>
    <col min="5618" max="5618" width="15.85546875" style="2" customWidth="1"/>
    <col min="5619" max="5619" width="11.42578125" style="2" customWidth="1"/>
    <col min="5620" max="5868" width="8.85546875" style="2"/>
    <col min="5869" max="5869" width="8.42578125" style="2" customWidth="1"/>
    <col min="5870" max="5870" width="38.42578125" style="2" customWidth="1"/>
    <col min="5871" max="5871" width="6.42578125" style="2" customWidth="1"/>
    <col min="5872" max="5872" width="10.42578125" style="2" customWidth="1"/>
    <col min="5873" max="5873" width="10.28515625" style="2" customWidth="1"/>
    <col min="5874" max="5874" width="15.85546875" style="2" customWidth="1"/>
    <col min="5875" max="5875" width="11.42578125" style="2" customWidth="1"/>
    <col min="5876" max="6124" width="8.85546875" style="2"/>
    <col min="6125" max="6125" width="8.42578125" style="2" customWidth="1"/>
    <col min="6126" max="6126" width="38.42578125" style="2" customWidth="1"/>
    <col min="6127" max="6127" width="6.42578125" style="2" customWidth="1"/>
    <col min="6128" max="6128" width="10.42578125" style="2" customWidth="1"/>
    <col min="6129" max="6129" width="10.28515625" style="2" customWidth="1"/>
    <col min="6130" max="6130" width="15.85546875" style="2" customWidth="1"/>
    <col min="6131" max="6131" width="11.42578125" style="2" customWidth="1"/>
    <col min="6132" max="6380" width="8.85546875" style="2"/>
    <col min="6381" max="6381" width="8.42578125" style="2" customWidth="1"/>
    <col min="6382" max="6382" width="38.42578125" style="2" customWidth="1"/>
    <col min="6383" max="6383" width="6.42578125" style="2" customWidth="1"/>
    <col min="6384" max="6384" width="10.42578125" style="2" customWidth="1"/>
    <col min="6385" max="6385" width="10.28515625" style="2" customWidth="1"/>
    <col min="6386" max="6386" width="15.85546875" style="2" customWidth="1"/>
    <col min="6387" max="6387" width="11.42578125" style="2" customWidth="1"/>
    <col min="6388" max="6636" width="8.85546875" style="2"/>
    <col min="6637" max="6637" width="8.42578125" style="2" customWidth="1"/>
    <col min="6638" max="6638" width="38.42578125" style="2" customWidth="1"/>
    <col min="6639" max="6639" width="6.42578125" style="2" customWidth="1"/>
    <col min="6640" max="6640" width="10.42578125" style="2" customWidth="1"/>
    <col min="6641" max="6641" width="10.28515625" style="2" customWidth="1"/>
    <col min="6642" max="6642" width="15.85546875" style="2" customWidth="1"/>
    <col min="6643" max="6643" width="11.42578125" style="2" customWidth="1"/>
    <col min="6644" max="6892" width="8.85546875" style="2"/>
    <col min="6893" max="6893" width="8.42578125" style="2" customWidth="1"/>
    <col min="6894" max="6894" width="38.42578125" style="2" customWidth="1"/>
    <col min="6895" max="6895" width="6.42578125" style="2" customWidth="1"/>
    <col min="6896" max="6896" width="10.42578125" style="2" customWidth="1"/>
    <col min="6897" max="6897" width="10.28515625" style="2" customWidth="1"/>
    <col min="6898" max="6898" width="15.85546875" style="2" customWidth="1"/>
    <col min="6899" max="6899" width="11.42578125" style="2" customWidth="1"/>
    <col min="6900" max="7148" width="8.85546875" style="2"/>
    <col min="7149" max="7149" width="8.42578125" style="2" customWidth="1"/>
    <col min="7150" max="7150" width="38.42578125" style="2" customWidth="1"/>
    <col min="7151" max="7151" width="6.42578125" style="2" customWidth="1"/>
    <col min="7152" max="7152" width="10.42578125" style="2" customWidth="1"/>
    <col min="7153" max="7153" width="10.28515625" style="2" customWidth="1"/>
    <col min="7154" max="7154" width="15.85546875" style="2" customWidth="1"/>
    <col min="7155" max="7155" width="11.42578125" style="2" customWidth="1"/>
    <col min="7156" max="7404" width="8.85546875" style="2"/>
    <col min="7405" max="7405" width="8.42578125" style="2" customWidth="1"/>
    <col min="7406" max="7406" width="38.42578125" style="2" customWidth="1"/>
    <col min="7407" max="7407" width="6.42578125" style="2" customWidth="1"/>
    <col min="7408" max="7408" width="10.42578125" style="2" customWidth="1"/>
    <col min="7409" max="7409" width="10.28515625" style="2" customWidth="1"/>
    <col min="7410" max="7410" width="15.85546875" style="2" customWidth="1"/>
    <col min="7411" max="7411" width="11.42578125" style="2" customWidth="1"/>
    <col min="7412" max="7660" width="8.85546875" style="2"/>
    <col min="7661" max="7661" width="8.42578125" style="2" customWidth="1"/>
    <col min="7662" max="7662" width="38.42578125" style="2" customWidth="1"/>
    <col min="7663" max="7663" width="6.42578125" style="2" customWidth="1"/>
    <col min="7664" max="7664" width="10.42578125" style="2" customWidth="1"/>
    <col min="7665" max="7665" width="10.28515625" style="2" customWidth="1"/>
    <col min="7666" max="7666" width="15.85546875" style="2" customWidth="1"/>
    <col min="7667" max="7667" width="11.42578125" style="2" customWidth="1"/>
    <col min="7668" max="7916" width="8.85546875" style="2"/>
    <col min="7917" max="7917" width="8.42578125" style="2" customWidth="1"/>
    <col min="7918" max="7918" width="38.42578125" style="2" customWidth="1"/>
    <col min="7919" max="7919" width="6.42578125" style="2" customWidth="1"/>
    <col min="7920" max="7920" width="10.42578125" style="2" customWidth="1"/>
    <col min="7921" max="7921" width="10.28515625" style="2" customWidth="1"/>
    <col min="7922" max="7922" width="15.85546875" style="2" customWidth="1"/>
    <col min="7923" max="7923" width="11.42578125" style="2" customWidth="1"/>
    <col min="7924" max="8172" width="8.85546875" style="2"/>
    <col min="8173" max="8173" width="8.42578125" style="2" customWidth="1"/>
    <col min="8174" max="8174" width="38.42578125" style="2" customWidth="1"/>
    <col min="8175" max="8175" width="6.42578125" style="2" customWidth="1"/>
    <col min="8176" max="8176" width="10.42578125" style="2" customWidth="1"/>
    <col min="8177" max="8177" width="10.28515625" style="2" customWidth="1"/>
    <col min="8178" max="8178" width="15.85546875" style="2" customWidth="1"/>
    <col min="8179" max="8179" width="11.42578125" style="2" customWidth="1"/>
    <col min="8180" max="8428" width="8.85546875" style="2"/>
    <col min="8429" max="8429" width="8.42578125" style="2" customWidth="1"/>
    <col min="8430" max="8430" width="38.42578125" style="2" customWidth="1"/>
    <col min="8431" max="8431" width="6.42578125" style="2" customWidth="1"/>
    <col min="8432" max="8432" width="10.42578125" style="2" customWidth="1"/>
    <col min="8433" max="8433" width="10.28515625" style="2" customWidth="1"/>
    <col min="8434" max="8434" width="15.85546875" style="2" customWidth="1"/>
    <col min="8435" max="8435" width="11.42578125" style="2" customWidth="1"/>
    <col min="8436" max="8684" width="8.85546875" style="2"/>
    <col min="8685" max="8685" width="8.42578125" style="2" customWidth="1"/>
    <col min="8686" max="8686" width="38.42578125" style="2" customWidth="1"/>
    <col min="8687" max="8687" width="6.42578125" style="2" customWidth="1"/>
    <col min="8688" max="8688" width="10.42578125" style="2" customWidth="1"/>
    <col min="8689" max="8689" width="10.28515625" style="2" customWidth="1"/>
    <col min="8690" max="8690" width="15.85546875" style="2" customWidth="1"/>
    <col min="8691" max="8691" width="11.42578125" style="2" customWidth="1"/>
    <col min="8692" max="8940" width="8.85546875" style="2"/>
    <col min="8941" max="8941" width="8.42578125" style="2" customWidth="1"/>
    <col min="8942" max="8942" width="38.42578125" style="2" customWidth="1"/>
    <col min="8943" max="8943" width="6.42578125" style="2" customWidth="1"/>
    <col min="8944" max="8944" width="10.42578125" style="2" customWidth="1"/>
    <col min="8945" max="8945" width="10.28515625" style="2" customWidth="1"/>
    <col min="8946" max="8946" width="15.85546875" style="2" customWidth="1"/>
    <col min="8947" max="8947" width="11.42578125" style="2" customWidth="1"/>
    <col min="8948" max="9196" width="8.85546875" style="2"/>
    <col min="9197" max="9197" width="8.42578125" style="2" customWidth="1"/>
    <col min="9198" max="9198" width="38.42578125" style="2" customWidth="1"/>
    <col min="9199" max="9199" width="6.42578125" style="2" customWidth="1"/>
    <col min="9200" max="9200" width="10.42578125" style="2" customWidth="1"/>
    <col min="9201" max="9201" width="10.28515625" style="2" customWidth="1"/>
    <col min="9202" max="9202" width="15.85546875" style="2" customWidth="1"/>
    <col min="9203" max="9203" width="11.42578125" style="2" customWidth="1"/>
    <col min="9204" max="9452" width="8.85546875" style="2"/>
    <col min="9453" max="9453" width="8.42578125" style="2" customWidth="1"/>
    <col min="9454" max="9454" width="38.42578125" style="2" customWidth="1"/>
    <col min="9455" max="9455" width="6.42578125" style="2" customWidth="1"/>
    <col min="9456" max="9456" width="10.42578125" style="2" customWidth="1"/>
    <col min="9457" max="9457" width="10.28515625" style="2" customWidth="1"/>
    <col min="9458" max="9458" width="15.85546875" style="2" customWidth="1"/>
    <col min="9459" max="9459" width="11.42578125" style="2" customWidth="1"/>
    <col min="9460" max="9708" width="8.85546875" style="2"/>
    <col min="9709" max="9709" width="8.42578125" style="2" customWidth="1"/>
    <col min="9710" max="9710" width="38.42578125" style="2" customWidth="1"/>
    <col min="9711" max="9711" width="6.42578125" style="2" customWidth="1"/>
    <col min="9712" max="9712" width="10.42578125" style="2" customWidth="1"/>
    <col min="9713" max="9713" width="10.28515625" style="2" customWidth="1"/>
    <col min="9714" max="9714" width="15.85546875" style="2" customWidth="1"/>
    <col min="9715" max="9715" width="11.42578125" style="2" customWidth="1"/>
    <col min="9716" max="9964" width="8.85546875" style="2"/>
    <col min="9965" max="9965" width="8.42578125" style="2" customWidth="1"/>
    <col min="9966" max="9966" width="38.42578125" style="2" customWidth="1"/>
    <col min="9967" max="9967" width="6.42578125" style="2" customWidth="1"/>
    <col min="9968" max="9968" width="10.42578125" style="2" customWidth="1"/>
    <col min="9969" max="9969" width="10.28515625" style="2" customWidth="1"/>
    <col min="9970" max="9970" width="15.85546875" style="2" customWidth="1"/>
    <col min="9971" max="9971" width="11.42578125" style="2" customWidth="1"/>
    <col min="9972" max="10220" width="8.85546875" style="2"/>
    <col min="10221" max="10221" width="8.42578125" style="2" customWidth="1"/>
    <col min="10222" max="10222" width="38.42578125" style="2" customWidth="1"/>
    <col min="10223" max="10223" width="6.42578125" style="2" customWidth="1"/>
    <col min="10224" max="10224" width="10.42578125" style="2" customWidth="1"/>
    <col min="10225" max="10225" width="10.28515625" style="2" customWidth="1"/>
    <col min="10226" max="10226" width="15.85546875" style="2" customWidth="1"/>
    <col min="10227" max="10227" width="11.42578125" style="2" customWidth="1"/>
    <col min="10228" max="10476" width="8.85546875" style="2"/>
    <col min="10477" max="10477" width="8.42578125" style="2" customWidth="1"/>
    <col min="10478" max="10478" width="38.42578125" style="2" customWidth="1"/>
    <col min="10479" max="10479" width="6.42578125" style="2" customWidth="1"/>
    <col min="10480" max="10480" width="10.42578125" style="2" customWidth="1"/>
    <col min="10481" max="10481" width="10.28515625" style="2" customWidth="1"/>
    <col min="10482" max="10482" width="15.85546875" style="2" customWidth="1"/>
    <col min="10483" max="10483" width="11.42578125" style="2" customWidth="1"/>
    <col min="10484" max="10732" width="8.85546875" style="2"/>
    <col min="10733" max="10733" width="8.42578125" style="2" customWidth="1"/>
    <col min="10734" max="10734" width="38.42578125" style="2" customWidth="1"/>
    <col min="10735" max="10735" width="6.42578125" style="2" customWidth="1"/>
    <col min="10736" max="10736" width="10.42578125" style="2" customWidth="1"/>
    <col min="10737" max="10737" width="10.28515625" style="2" customWidth="1"/>
    <col min="10738" max="10738" width="15.85546875" style="2" customWidth="1"/>
    <col min="10739" max="10739" width="11.42578125" style="2" customWidth="1"/>
    <col min="10740" max="10988" width="8.85546875" style="2"/>
    <col min="10989" max="10989" width="8.42578125" style="2" customWidth="1"/>
    <col min="10990" max="10990" width="38.42578125" style="2" customWidth="1"/>
    <col min="10991" max="10991" width="6.42578125" style="2" customWidth="1"/>
    <col min="10992" max="10992" width="10.42578125" style="2" customWidth="1"/>
    <col min="10993" max="10993" width="10.28515625" style="2" customWidth="1"/>
    <col min="10994" max="10994" width="15.85546875" style="2" customWidth="1"/>
    <col min="10995" max="10995" width="11.42578125" style="2" customWidth="1"/>
    <col min="10996" max="11244" width="8.85546875" style="2"/>
    <col min="11245" max="11245" width="8.42578125" style="2" customWidth="1"/>
    <col min="11246" max="11246" width="38.42578125" style="2" customWidth="1"/>
    <col min="11247" max="11247" width="6.42578125" style="2" customWidth="1"/>
    <col min="11248" max="11248" width="10.42578125" style="2" customWidth="1"/>
    <col min="11249" max="11249" width="10.28515625" style="2" customWidth="1"/>
    <col min="11250" max="11250" width="15.85546875" style="2" customWidth="1"/>
    <col min="11251" max="11251" width="11.42578125" style="2" customWidth="1"/>
    <col min="11252" max="11500" width="8.85546875" style="2"/>
    <col min="11501" max="11501" width="8.42578125" style="2" customWidth="1"/>
    <col min="11502" max="11502" width="38.42578125" style="2" customWidth="1"/>
    <col min="11503" max="11503" width="6.42578125" style="2" customWidth="1"/>
    <col min="11504" max="11504" width="10.42578125" style="2" customWidth="1"/>
    <col min="11505" max="11505" width="10.28515625" style="2" customWidth="1"/>
    <col min="11506" max="11506" width="15.85546875" style="2" customWidth="1"/>
    <col min="11507" max="11507" width="11.42578125" style="2" customWidth="1"/>
    <col min="11508" max="11756" width="8.85546875" style="2"/>
    <col min="11757" max="11757" width="8.42578125" style="2" customWidth="1"/>
    <col min="11758" max="11758" width="38.42578125" style="2" customWidth="1"/>
    <col min="11759" max="11759" width="6.42578125" style="2" customWidth="1"/>
    <col min="11760" max="11760" width="10.42578125" style="2" customWidth="1"/>
    <col min="11761" max="11761" width="10.28515625" style="2" customWidth="1"/>
    <col min="11762" max="11762" width="15.85546875" style="2" customWidth="1"/>
    <col min="11763" max="11763" width="11.42578125" style="2" customWidth="1"/>
    <col min="11764" max="12012" width="8.85546875" style="2"/>
    <col min="12013" max="12013" width="8.42578125" style="2" customWidth="1"/>
    <col min="12014" max="12014" width="38.42578125" style="2" customWidth="1"/>
    <col min="12015" max="12015" width="6.42578125" style="2" customWidth="1"/>
    <col min="12016" max="12016" width="10.42578125" style="2" customWidth="1"/>
    <col min="12017" max="12017" width="10.28515625" style="2" customWidth="1"/>
    <col min="12018" max="12018" width="15.85546875" style="2" customWidth="1"/>
    <col min="12019" max="12019" width="11.42578125" style="2" customWidth="1"/>
    <col min="12020" max="12268" width="8.85546875" style="2"/>
    <col min="12269" max="12269" width="8.42578125" style="2" customWidth="1"/>
    <col min="12270" max="12270" width="38.42578125" style="2" customWidth="1"/>
    <col min="12271" max="12271" width="6.42578125" style="2" customWidth="1"/>
    <col min="12272" max="12272" width="10.42578125" style="2" customWidth="1"/>
    <col min="12273" max="12273" width="10.28515625" style="2" customWidth="1"/>
    <col min="12274" max="12274" width="15.85546875" style="2" customWidth="1"/>
    <col min="12275" max="12275" width="11.42578125" style="2" customWidth="1"/>
    <col min="12276" max="12524" width="8.85546875" style="2"/>
    <col min="12525" max="12525" width="8.42578125" style="2" customWidth="1"/>
    <col min="12526" max="12526" width="38.42578125" style="2" customWidth="1"/>
    <col min="12527" max="12527" width="6.42578125" style="2" customWidth="1"/>
    <col min="12528" max="12528" width="10.42578125" style="2" customWidth="1"/>
    <col min="12529" max="12529" width="10.28515625" style="2" customWidth="1"/>
    <col min="12530" max="12530" width="15.85546875" style="2" customWidth="1"/>
    <col min="12531" max="12531" width="11.42578125" style="2" customWidth="1"/>
    <col min="12532" max="12780" width="8.85546875" style="2"/>
    <col min="12781" max="12781" width="8.42578125" style="2" customWidth="1"/>
    <col min="12782" max="12782" width="38.42578125" style="2" customWidth="1"/>
    <col min="12783" max="12783" width="6.42578125" style="2" customWidth="1"/>
    <col min="12784" max="12784" width="10.42578125" style="2" customWidth="1"/>
    <col min="12785" max="12785" width="10.28515625" style="2" customWidth="1"/>
    <col min="12786" max="12786" width="15.85546875" style="2" customWidth="1"/>
    <col min="12787" max="12787" width="11.42578125" style="2" customWidth="1"/>
    <col min="12788" max="13036" width="8.85546875" style="2"/>
    <col min="13037" max="13037" width="8.42578125" style="2" customWidth="1"/>
    <col min="13038" max="13038" width="38.42578125" style="2" customWidth="1"/>
    <col min="13039" max="13039" width="6.42578125" style="2" customWidth="1"/>
    <col min="13040" max="13040" width="10.42578125" style="2" customWidth="1"/>
    <col min="13041" max="13041" width="10.28515625" style="2" customWidth="1"/>
    <col min="13042" max="13042" width="15.85546875" style="2" customWidth="1"/>
    <col min="13043" max="13043" width="11.42578125" style="2" customWidth="1"/>
    <col min="13044" max="13292" width="8.85546875" style="2"/>
    <col min="13293" max="13293" width="8.42578125" style="2" customWidth="1"/>
    <col min="13294" max="13294" width="38.42578125" style="2" customWidth="1"/>
    <col min="13295" max="13295" width="6.42578125" style="2" customWidth="1"/>
    <col min="13296" max="13296" width="10.42578125" style="2" customWidth="1"/>
    <col min="13297" max="13297" width="10.28515625" style="2" customWidth="1"/>
    <col min="13298" max="13298" width="15.85546875" style="2" customWidth="1"/>
    <col min="13299" max="13299" width="11.42578125" style="2" customWidth="1"/>
    <col min="13300" max="13548" width="8.85546875" style="2"/>
    <col min="13549" max="13549" width="8.42578125" style="2" customWidth="1"/>
    <col min="13550" max="13550" width="38.42578125" style="2" customWidth="1"/>
    <col min="13551" max="13551" width="6.42578125" style="2" customWidth="1"/>
    <col min="13552" max="13552" width="10.42578125" style="2" customWidth="1"/>
    <col min="13553" max="13553" width="10.28515625" style="2" customWidth="1"/>
    <col min="13554" max="13554" width="15.85546875" style="2" customWidth="1"/>
    <col min="13555" max="13555" width="11.42578125" style="2" customWidth="1"/>
    <col min="13556" max="13804" width="8.85546875" style="2"/>
    <col min="13805" max="13805" width="8.42578125" style="2" customWidth="1"/>
    <col min="13806" max="13806" width="38.42578125" style="2" customWidth="1"/>
    <col min="13807" max="13807" width="6.42578125" style="2" customWidth="1"/>
    <col min="13808" max="13808" width="10.42578125" style="2" customWidth="1"/>
    <col min="13809" max="13809" width="10.28515625" style="2" customWidth="1"/>
    <col min="13810" max="13810" width="15.85546875" style="2" customWidth="1"/>
    <col min="13811" max="13811" width="11.42578125" style="2" customWidth="1"/>
    <col min="13812" max="14060" width="8.85546875" style="2"/>
    <col min="14061" max="14061" width="8.42578125" style="2" customWidth="1"/>
    <col min="14062" max="14062" width="38.42578125" style="2" customWidth="1"/>
    <col min="14063" max="14063" width="6.42578125" style="2" customWidth="1"/>
    <col min="14064" max="14064" width="10.42578125" style="2" customWidth="1"/>
    <col min="14065" max="14065" width="10.28515625" style="2" customWidth="1"/>
    <col min="14066" max="14066" width="15.85546875" style="2" customWidth="1"/>
    <col min="14067" max="14067" width="11.42578125" style="2" customWidth="1"/>
    <col min="14068" max="14316" width="8.85546875" style="2"/>
    <col min="14317" max="14317" width="8.42578125" style="2" customWidth="1"/>
    <col min="14318" max="14318" width="38.42578125" style="2" customWidth="1"/>
    <col min="14319" max="14319" width="6.42578125" style="2" customWidth="1"/>
    <col min="14320" max="14320" width="10.42578125" style="2" customWidth="1"/>
    <col min="14321" max="14321" width="10.28515625" style="2" customWidth="1"/>
    <col min="14322" max="14322" width="15.85546875" style="2" customWidth="1"/>
    <col min="14323" max="14323" width="11.42578125" style="2" customWidth="1"/>
    <col min="14324" max="14572" width="8.85546875" style="2"/>
    <col min="14573" max="14573" width="8.42578125" style="2" customWidth="1"/>
    <col min="14574" max="14574" width="38.42578125" style="2" customWidth="1"/>
    <col min="14575" max="14575" width="6.42578125" style="2" customWidth="1"/>
    <col min="14576" max="14576" width="10.42578125" style="2" customWidth="1"/>
    <col min="14577" max="14577" width="10.28515625" style="2" customWidth="1"/>
    <col min="14578" max="14578" width="15.85546875" style="2" customWidth="1"/>
    <col min="14579" max="14579" width="11.42578125" style="2" customWidth="1"/>
    <col min="14580" max="14828" width="8.85546875" style="2"/>
    <col min="14829" max="14829" width="8.42578125" style="2" customWidth="1"/>
    <col min="14830" max="14830" width="38.42578125" style="2" customWidth="1"/>
    <col min="14831" max="14831" width="6.42578125" style="2" customWidth="1"/>
    <col min="14832" max="14832" width="10.42578125" style="2" customWidth="1"/>
    <col min="14833" max="14833" width="10.28515625" style="2" customWidth="1"/>
    <col min="14834" max="14834" width="15.85546875" style="2" customWidth="1"/>
    <col min="14835" max="14835" width="11.42578125" style="2" customWidth="1"/>
    <col min="14836" max="15084" width="8.85546875" style="2"/>
    <col min="15085" max="15085" width="8.42578125" style="2" customWidth="1"/>
    <col min="15086" max="15086" width="38.42578125" style="2" customWidth="1"/>
    <col min="15087" max="15087" width="6.42578125" style="2" customWidth="1"/>
    <col min="15088" max="15088" width="10.42578125" style="2" customWidth="1"/>
    <col min="15089" max="15089" width="10.28515625" style="2" customWidth="1"/>
    <col min="15090" max="15090" width="15.85546875" style="2" customWidth="1"/>
    <col min="15091" max="15091" width="11.42578125" style="2" customWidth="1"/>
    <col min="15092" max="15340" width="8.85546875" style="2"/>
    <col min="15341" max="15341" width="8.42578125" style="2" customWidth="1"/>
    <col min="15342" max="15342" width="38.42578125" style="2" customWidth="1"/>
    <col min="15343" max="15343" width="6.42578125" style="2" customWidth="1"/>
    <col min="15344" max="15344" width="10.42578125" style="2" customWidth="1"/>
    <col min="15345" max="15345" width="10.28515625" style="2" customWidth="1"/>
    <col min="15346" max="15346" width="15.85546875" style="2" customWidth="1"/>
    <col min="15347" max="15347" width="11.42578125" style="2" customWidth="1"/>
    <col min="15348" max="15596" width="8.85546875" style="2"/>
    <col min="15597" max="15597" width="8.42578125" style="2" customWidth="1"/>
    <col min="15598" max="15598" width="38.42578125" style="2" customWidth="1"/>
    <col min="15599" max="15599" width="6.42578125" style="2" customWidth="1"/>
    <col min="15600" max="15600" width="10.42578125" style="2" customWidth="1"/>
    <col min="15601" max="15601" width="10.28515625" style="2" customWidth="1"/>
    <col min="15602" max="15602" width="15.85546875" style="2" customWidth="1"/>
    <col min="15603" max="15603" width="11.42578125" style="2" customWidth="1"/>
    <col min="15604" max="15852" width="8.85546875" style="2"/>
    <col min="15853" max="15853" width="8.42578125" style="2" customWidth="1"/>
    <col min="15854" max="15854" width="38.42578125" style="2" customWidth="1"/>
    <col min="15855" max="15855" width="6.42578125" style="2" customWidth="1"/>
    <col min="15856" max="15856" width="10.42578125" style="2" customWidth="1"/>
    <col min="15857" max="15857" width="10.28515625" style="2" customWidth="1"/>
    <col min="15858" max="15858" width="15.85546875" style="2" customWidth="1"/>
    <col min="15859" max="15859" width="11.42578125" style="2" customWidth="1"/>
    <col min="15860" max="16108" width="8.85546875" style="2"/>
    <col min="16109" max="16109" width="8.42578125" style="2" customWidth="1"/>
    <col min="16110" max="16110" width="38.42578125" style="2" customWidth="1"/>
    <col min="16111" max="16111" width="6.42578125" style="2" customWidth="1"/>
    <col min="16112" max="16112" width="10.42578125" style="2" customWidth="1"/>
    <col min="16113" max="16113" width="10.28515625" style="2" customWidth="1"/>
    <col min="16114" max="16114" width="15.85546875" style="2" customWidth="1"/>
    <col min="16115" max="16115" width="11.42578125" style="2" customWidth="1"/>
    <col min="16116" max="16384" width="8.85546875" style="2"/>
  </cols>
  <sheetData>
    <row r="1" spans="1:10" s="69" customFormat="1" ht="51" customHeight="1">
      <c r="A1" s="171" t="s">
        <v>633</v>
      </c>
      <c r="B1" s="172"/>
      <c r="C1" s="172"/>
      <c r="D1" s="172"/>
      <c r="E1" s="172"/>
      <c r="F1" s="172"/>
      <c r="G1" s="172"/>
      <c r="H1" s="68"/>
    </row>
    <row r="2" spans="1:10" s="69" customFormat="1" ht="26.25" customHeight="1">
      <c r="A2" s="180" t="s">
        <v>621</v>
      </c>
      <c r="B2" s="180"/>
      <c r="C2" s="144">
        <f>G406</f>
        <v>131216313</v>
      </c>
      <c r="D2" s="180" t="s">
        <v>622</v>
      </c>
      <c r="E2" s="181"/>
      <c r="F2" s="181"/>
      <c r="G2" s="70" t="s">
        <v>632</v>
      </c>
      <c r="H2" s="68"/>
    </row>
    <row r="3" spans="1:10" s="69" customFormat="1" ht="19.5" customHeight="1">
      <c r="A3" s="180" t="s">
        <v>623</v>
      </c>
      <c r="B3" s="180"/>
      <c r="C3" s="143">
        <f>ROUNDUP(2000000+((C2-100000000)*1%),-2)</f>
        <v>2312200</v>
      </c>
      <c r="D3" s="183" t="s">
        <v>624</v>
      </c>
      <c r="E3" s="183"/>
      <c r="F3" s="183"/>
      <c r="G3" s="70" t="s">
        <v>625</v>
      </c>
      <c r="H3" s="68"/>
    </row>
    <row r="4" spans="1:10" s="8" customFormat="1" ht="29.1" customHeight="1">
      <c r="A4" s="4" t="s">
        <v>1</v>
      </c>
      <c r="B4" s="139" t="s">
        <v>2</v>
      </c>
      <c r="C4" s="4" t="s">
        <v>3</v>
      </c>
      <c r="D4" s="5" t="s">
        <v>4</v>
      </c>
      <c r="E4" s="6" t="s">
        <v>620</v>
      </c>
      <c r="F4" s="7" t="s">
        <v>5</v>
      </c>
      <c r="G4" s="7" t="s">
        <v>6</v>
      </c>
    </row>
    <row r="5" spans="1:10" ht="89.25">
      <c r="A5" s="12">
        <v>1</v>
      </c>
      <c r="B5" s="73">
        <v>2.8</v>
      </c>
      <c r="C5" s="14" t="s">
        <v>7</v>
      </c>
      <c r="D5" s="15"/>
      <c r="E5" s="18"/>
      <c r="F5" s="18"/>
      <c r="G5" s="18"/>
    </row>
    <row r="6" spans="1:10">
      <c r="A6" s="12"/>
      <c r="B6" s="73" t="s">
        <v>8</v>
      </c>
      <c r="C6" s="14" t="s">
        <v>9</v>
      </c>
      <c r="D6" s="15" t="s">
        <v>10</v>
      </c>
      <c r="E6" s="18">
        <v>3200.2221999999997</v>
      </c>
      <c r="F6" s="18">
        <v>360.7</v>
      </c>
      <c r="G6" s="74">
        <f>ROUND(E6*F6,0)</f>
        <v>1154320</v>
      </c>
    </row>
    <row r="7" spans="1:10" s="34" customFormat="1" ht="127.5">
      <c r="A7" s="12">
        <f>+A5+1</f>
        <v>2</v>
      </c>
      <c r="B7" s="12">
        <v>2.13</v>
      </c>
      <c r="C7" s="83" t="s">
        <v>432</v>
      </c>
      <c r="D7" s="145"/>
      <c r="E7" s="18"/>
      <c r="F7" s="146"/>
      <c r="G7" s="74"/>
    </row>
    <row r="8" spans="1:10" s="34" customFormat="1">
      <c r="A8" s="12"/>
      <c r="B8" s="12" t="s">
        <v>433</v>
      </c>
      <c r="C8" s="83" t="s">
        <v>434</v>
      </c>
      <c r="D8" s="145"/>
      <c r="E8" s="18"/>
      <c r="F8" s="146"/>
      <c r="G8" s="74"/>
    </row>
    <row r="9" spans="1:10" s="34" customFormat="1" ht="25.5">
      <c r="A9" s="12"/>
      <c r="B9" s="12" t="s">
        <v>435</v>
      </c>
      <c r="C9" s="83" t="s">
        <v>436</v>
      </c>
      <c r="D9" s="12" t="s">
        <v>49</v>
      </c>
      <c r="E9" s="18">
        <v>350</v>
      </c>
      <c r="F9" s="75">
        <v>863.7</v>
      </c>
      <c r="G9" s="74">
        <f>ROUND(E9*F9,0)</f>
        <v>302295</v>
      </c>
      <c r="H9" s="47"/>
      <c r="I9" s="47"/>
      <c r="J9" s="47"/>
    </row>
    <row r="10" spans="1:10" s="34" customFormat="1" ht="54" customHeight="1">
      <c r="A10" s="12">
        <v>3</v>
      </c>
      <c r="B10" s="78">
        <v>2.1800000000000002</v>
      </c>
      <c r="C10" s="14" t="s">
        <v>454</v>
      </c>
      <c r="D10" s="147"/>
      <c r="E10" s="18"/>
      <c r="F10" s="93"/>
      <c r="G10" s="74"/>
    </row>
    <row r="11" spans="1:10" s="34" customFormat="1">
      <c r="A11" s="12"/>
      <c r="B11" s="12" t="s">
        <v>455</v>
      </c>
      <c r="C11" s="14" t="s">
        <v>456</v>
      </c>
      <c r="D11" s="12" t="s">
        <v>10</v>
      </c>
      <c r="E11" s="18">
        <v>81.900000000000006</v>
      </c>
      <c r="F11" s="93">
        <v>116.5</v>
      </c>
      <c r="G11" s="74">
        <f>ROUND(E11*F11,0)</f>
        <v>9541</v>
      </c>
    </row>
    <row r="12" spans="1:10" ht="25.5">
      <c r="A12" s="12">
        <v>4</v>
      </c>
      <c r="B12" s="78">
        <v>2.27</v>
      </c>
      <c r="C12" s="14" t="s">
        <v>11</v>
      </c>
      <c r="D12" s="12"/>
      <c r="E12" s="18"/>
      <c r="F12" s="78"/>
      <c r="G12" s="74"/>
    </row>
    <row r="13" spans="1:10">
      <c r="A13" s="12"/>
      <c r="B13" s="12" t="s">
        <v>12</v>
      </c>
      <c r="C13" s="14" t="s">
        <v>9</v>
      </c>
      <c r="D13" s="12" t="s">
        <v>10</v>
      </c>
      <c r="E13" s="18">
        <v>794.06554999999992</v>
      </c>
      <c r="F13" s="78">
        <v>49.4</v>
      </c>
      <c r="G13" s="74">
        <f>ROUND(E13*F13,0)</f>
        <v>39227</v>
      </c>
    </row>
    <row r="14" spans="1:10" ht="63.75">
      <c r="A14" s="12">
        <f>A12+1</f>
        <v>5</v>
      </c>
      <c r="B14" s="17">
        <v>2.2599999999999998</v>
      </c>
      <c r="C14" s="14" t="s">
        <v>13</v>
      </c>
      <c r="D14" s="15" t="s">
        <v>10</v>
      </c>
      <c r="E14" s="18">
        <v>1670.5934949999996</v>
      </c>
      <c r="F14" s="18">
        <v>123.9</v>
      </c>
      <c r="G14" s="74">
        <f>ROUND(E14*F14,0)</f>
        <v>206987</v>
      </c>
    </row>
    <row r="15" spans="1:10" ht="38.25">
      <c r="A15" s="12">
        <f>A14+1</f>
        <v>6</v>
      </c>
      <c r="B15" s="79">
        <v>2.2799999999999998</v>
      </c>
      <c r="C15" s="14" t="s">
        <v>14</v>
      </c>
      <c r="D15" s="15" t="s">
        <v>10</v>
      </c>
      <c r="E15" s="18">
        <v>1381.9345631896479</v>
      </c>
      <c r="F15" s="18">
        <v>287.3</v>
      </c>
      <c r="G15" s="74">
        <f>ROUND(E15*F15,0)</f>
        <v>397030</v>
      </c>
    </row>
    <row r="16" spans="1:10" ht="114.75">
      <c r="A16" s="35">
        <v>7</v>
      </c>
      <c r="B16" s="36" t="s">
        <v>498</v>
      </c>
      <c r="C16" s="76" t="s">
        <v>499</v>
      </c>
      <c r="D16" s="18" t="s">
        <v>10</v>
      </c>
      <c r="E16" s="18">
        <v>588.6</v>
      </c>
      <c r="F16" s="18">
        <v>411.7</v>
      </c>
      <c r="G16" s="74">
        <f>ROUND(E16*F16,0)</f>
        <v>242327</v>
      </c>
    </row>
    <row r="17" spans="1:7" ht="76.5">
      <c r="A17" s="35">
        <v>8</v>
      </c>
      <c r="B17" s="36">
        <v>2.3199999999999998</v>
      </c>
      <c r="C17" s="37" t="s">
        <v>497</v>
      </c>
      <c r="D17" s="15" t="s">
        <v>500</v>
      </c>
      <c r="E17" s="18">
        <v>1980</v>
      </c>
      <c r="F17" s="18">
        <v>697.4</v>
      </c>
      <c r="G17" s="74">
        <f>ROUND(E17*F17/100,0)</f>
        <v>13809</v>
      </c>
    </row>
    <row r="18" spans="1:7" ht="51">
      <c r="A18" s="12">
        <v>9</v>
      </c>
      <c r="B18" s="79">
        <v>11.72</v>
      </c>
      <c r="C18" s="14" t="s">
        <v>15</v>
      </c>
      <c r="D18" s="15" t="s">
        <v>16</v>
      </c>
      <c r="E18" s="18">
        <v>2879.3071</v>
      </c>
      <c r="F18" s="18">
        <v>290.04000000000002</v>
      </c>
      <c r="G18" s="74">
        <f>ROUND(E18*F18,0)</f>
        <v>835114</v>
      </c>
    </row>
    <row r="19" spans="1:7" ht="229.5">
      <c r="A19" s="12">
        <v>10</v>
      </c>
      <c r="B19" s="80">
        <v>11.79</v>
      </c>
      <c r="C19" s="81" t="s">
        <v>520</v>
      </c>
      <c r="D19" s="55"/>
      <c r="E19" s="18"/>
      <c r="F19" s="18"/>
      <c r="G19" s="74"/>
    </row>
    <row r="20" spans="1:7" ht="38.25">
      <c r="A20" s="12"/>
      <c r="B20" s="80" t="s">
        <v>521</v>
      </c>
      <c r="C20" s="81" t="s">
        <v>522</v>
      </c>
      <c r="D20" s="55" t="s">
        <v>16</v>
      </c>
      <c r="E20" s="18">
        <v>42</v>
      </c>
      <c r="F20" s="82">
        <v>956.4</v>
      </c>
      <c r="G20" s="74">
        <f>ROUND(E20*F20,0)</f>
        <v>40169</v>
      </c>
    </row>
    <row r="21" spans="1:7" ht="39" customHeight="1">
      <c r="A21" s="12">
        <v>11</v>
      </c>
      <c r="B21" s="13">
        <v>4.0999999999999996</v>
      </c>
      <c r="C21" s="83" t="s">
        <v>17</v>
      </c>
      <c r="D21" s="84"/>
      <c r="E21" s="18"/>
      <c r="F21" s="85"/>
      <c r="G21" s="74"/>
    </row>
    <row r="22" spans="1:7" ht="25.5">
      <c r="A22" s="12"/>
      <c r="B22" s="79" t="s">
        <v>18</v>
      </c>
      <c r="C22" s="14" t="s">
        <v>19</v>
      </c>
      <c r="D22" s="15" t="s">
        <v>10</v>
      </c>
      <c r="E22" s="18">
        <v>243.56643001839996</v>
      </c>
      <c r="F22" s="18">
        <v>3998.1</v>
      </c>
      <c r="G22" s="74">
        <f>ROUND(E22*F22,0)</f>
        <v>973803</v>
      </c>
    </row>
    <row r="23" spans="1:7" ht="25.5">
      <c r="A23" s="12">
        <v>12</v>
      </c>
      <c r="B23" s="79" t="s">
        <v>523</v>
      </c>
      <c r="C23" s="14" t="s">
        <v>524</v>
      </c>
      <c r="D23" s="15" t="s">
        <v>10</v>
      </c>
      <c r="E23" s="18">
        <v>3.72</v>
      </c>
      <c r="F23" s="85">
        <v>3434</v>
      </c>
      <c r="G23" s="74">
        <f>ROUND(E23*F23,0)</f>
        <v>12774</v>
      </c>
    </row>
    <row r="24" spans="1:7" ht="25.5">
      <c r="A24" s="12">
        <v>13</v>
      </c>
      <c r="B24" s="73">
        <v>5.9</v>
      </c>
      <c r="C24" s="14" t="s">
        <v>20</v>
      </c>
      <c r="D24" s="84"/>
      <c r="E24" s="18"/>
      <c r="F24" s="85"/>
      <c r="G24" s="74"/>
    </row>
    <row r="25" spans="1:7" ht="25.5">
      <c r="A25" s="12" t="s">
        <v>21</v>
      </c>
      <c r="B25" s="79" t="s">
        <v>22</v>
      </c>
      <c r="C25" s="14" t="s">
        <v>23</v>
      </c>
      <c r="D25" s="15" t="s">
        <v>16</v>
      </c>
      <c r="E25" s="18">
        <v>334.29375000000005</v>
      </c>
      <c r="F25" s="18">
        <v>211.6</v>
      </c>
      <c r="G25" s="74">
        <f t="shared" ref="G25:G32" si="0">ROUND(E25*F25,0)</f>
        <v>70737</v>
      </c>
    </row>
    <row r="26" spans="1:7" ht="30.75" customHeight="1">
      <c r="A26" s="12" t="s">
        <v>24</v>
      </c>
      <c r="B26" s="79" t="s">
        <v>25</v>
      </c>
      <c r="C26" s="14" t="s">
        <v>26</v>
      </c>
      <c r="D26" s="15" t="s">
        <v>16</v>
      </c>
      <c r="E26" s="18">
        <v>71.504099999999994</v>
      </c>
      <c r="F26" s="18">
        <v>375.1</v>
      </c>
      <c r="G26" s="74">
        <f t="shared" si="0"/>
        <v>26821</v>
      </c>
    </row>
    <row r="27" spans="1:7" ht="25.5">
      <c r="A27" s="12" t="s">
        <v>27</v>
      </c>
      <c r="B27" s="79" t="s">
        <v>28</v>
      </c>
      <c r="C27" s="14" t="s">
        <v>29</v>
      </c>
      <c r="D27" s="15" t="s">
        <v>16</v>
      </c>
      <c r="E27" s="18">
        <v>4212.6307959999986</v>
      </c>
      <c r="F27" s="18">
        <v>437.5</v>
      </c>
      <c r="G27" s="74">
        <f t="shared" si="0"/>
        <v>1843026</v>
      </c>
    </row>
    <row r="28" spans="1:7">
      <c r="A28" s="12" t="s">
        <v>30</v>
      </c>
      <c r="B28" s="17" t="s">
        <v>31</v>
      </c>
      <c r="C28" s="14" t="s">
        <v>32</v>
      </c>
      <c r="D28" s="15" t="s">
        <v>16</v>
      </c>
      <c r="E28" s="18">
        <v>533.14800000000002</v>
      </c>
      <c r="F28" s="18">
        <v>437.5</v>
      </c>
      <c r="G28" s="74">
        <f t="shared" si="0"/>
        <v>233252</v>
      </c>
    </row>
    <row r="29" spans="1:7" ht="25.5">
      <c r="A29" s="12" t="s">
        <v>33</v>
      </c>
      <c r="B29" s="79" t="s">
        <v>34</v>
      </c>
      <c r="C29" s="14" t="s">
        <v>35</v>
      </c>
      <c r="D29" s="15" t="s">
        <v>16</v>
      </c>
      <c r="E29" s="18">
        <v>6941.9365750000015</v>
      </c>
      <c r="F29" s="18">
        <v>404.7</v>
      </c>
      <c r="G29" s="74">
        <f t="shared" si="0"/>
        <v>2809402</v>
      </c>
    </row>
    <row r="30" spans="1:7" ht="21" customHeight="1">
      <c r="A30" s="12" t="s">
        <v>36</v>
      </c>
      <c r="B30" s="17" t="s">
        <v>37</v>
      </c>
      <c r="C30" s="86" t="s">
        <v>38</v>
      </c>
      <c r="D30" s="15" t="s">
        <v>16</v>
      </c>
      <c r="E30" s="18">
        <v>4213.420000000001</v>
      </c>
      <c r="F30" s="18">
        <v>494.4</v>
      </c>
      <c r="G30" s="74">
        <f t="shared" si="0"/>
        <v>2083115</v>
      </c>
    </row>
    <row r="31" spans="1:7" ht="25.5">
      <c r="A31" s="12" t="s">
        <v>39</v>
      </c>
      <c r="B31" s="17" t="s">
        <v>40</v>
      </c>
      <c r="C31" s="86" t="s">
        <v>41</v>
      </c>
      <c r="D31" s="15" t="s">
        <v>16</v>
      </c>
      <c r="E31" s="18">
        <v>237.625</v>
      </c>
      <c r="F31" s="18">
        <v>439.9</v>
      </c>
      <c r="G31" s="74">
        <f t="shared" si="0"/>
        <v>104531</v>
      </c>
    </row>
    <row r="32" spans="1:7" ht="33" customHeight="1">
      <c r="A32" s="12" t="s">
        <v>42</v>
      </c>
      <c r="B32" s="17" t="s">
        <v>43</v>
      </c>
      <c r="C32" s="83" t="s">
        <v>44</v>
      </c>
      <c r="D32" s="15" t="s">
        <v>16</v>
      </c>
      <c r="E32" s="18">
        <v>212.69600000000003</v>
      </c>
      <c r="F32" s="18">
        <v>646.70000000000005</v>
      </c>
      <c r="G32" s="74">
        <f t="shared" si="0"/>
        <v>137551</v>
      </c>
    </row>
    <row r="33" spans="1:7">
      <c r="A33" s="12" t="s">
        <v>45</v>
      </c>
      <c r="B33" s="17" t="s">
        <v>46</v>
      </c>
      <c r="C33" s="87" t="s">
        <v>47</v>
      </c>
      <c r="D33" s="15"/>
      <c r="E33" s="18"/>
      <c r="F33" s="12"/>
      <c r="G33" s="74"/>
    </row>
    <row r="34" spans="1:7">
      <c r="A34" s="12"/>
      <c r="B34" s="79"/>
      <c r="C34" s="14" t="s">
        <v>48</v>
      </c>
      <c r="D34" s="15" t="s">
        <v>49</v>
      </c>
      <c r="E34" s="18">
        <v>2829.9139999999993</v>
      </c>
      <c r="F34" s="18">
        <v>130.19999999999999</v>
      </c>
      <c r="G34" s="74">
        <f>ROUND(E34*F34,0)</f>
        <v>368455</v>
      </c>
    </row>
    <row r="35" spans="1:7" ht="25.5">
      <c r="A35" s="12" t="s">
        <v>50</v>
      </c>
      <c r="B35" s="79" t="s">
        <v>51</v>
      </c>
      <c r="C35" s="14" t="s">
        <v>52</v>
      </c>
      <c r="D35" s="15" t="s">
        <v>16</v>
      </c>
      <c r="E35" s="18">
        <v>275.72399999999999</v>
      </c>
      <c r="F35" s="18">
        <v>550.9</v>
      </c>
      <c r="G35" s="74">
        <f>ROUND(E35*F35,0)</f>
        <v>151896</v>
      </c>
    </row>
    <row r="36" spans="1:7" ht="38.25">
      <c r="A36" s="12">
        <v>14</v>
      </c>
      <c r="B36" s="79">
        <v>5.22</v>
      </c>
      <c r="C36" s="14" t="s">
        <v>53</v>
      </c>
      <c r="D36" s="15"/>
      <c r="E36" s="18"/>
      <c r="F36" s="18"/>
      <c r="G36" s="74"/>
    </row>
    <row r="37" spans="1:7">
      <c r="A37" s="12"/>
      <c r="B37" s="13"/>
      <c r="C37" s="14" t="s">
        <v>54</v>
      </c>
      <c r="D37" s="15"/>
      <c r="E37" s="18"/>
      <c r="F37" s="18"/>
      <c r="G37" s="74"/>
    </row>
    <row r="38" spans="1:7">
      <c r="A38" s="12" t="s">
        <v>21</v>
      </c>
      <c r="B38" s="73" t="s">
        <v>55</v>
      </c>
      <c r="C38" s="14" t="s">
        <v>56</v>
      </c>
      <c r="D38" s="15" t="s">
        <v>57</v>
      </c>
      <c r="E38" s="18">
        <v>57404.56</v>
      </c>
      <c r="F38" s="18">
        <v>94.5</v>
      </c>
      <c r="G38" s="74">
        <f t="shared" ref="G38:G43" si="1">ROUND(E38*F38,0)</f>
        <v>5424731</v>
      </c>
    </row>
    <row r="39" spans="1:7">
      <c r="A39" s="12" t="s">
        <v>24</v>
      </c>
      <c r="B39" s="73" t="s">
        <v>58</v>
      </c>
      <c r="C39" s="14" t="s">
        <v>59</v>
      </c>
      <c r="D39" s="15" t="s">
        <v>57</v>
      </c>
      <c r="E39" s="18">
        <v>29888.95</v>
      </c>
      <c r="F39" s="18">
        <v>92.6</v>
      </c>
      <c r="G39" s="74">
        <f t="shared" si="1"/>
        <v>2767717</v>
      </c>
    </row>
    <row r="40" spans="1:7">
      <c r="A40" s="12" t="s">
        <v>27</v>
      </c>
      <c r="B40" s="13" t="s">
        <v>60</v>
      </c>
      <c r="C40" s="83" t="s">
        <v>61</v>
      </c>
      <c r="D40" s="15" t="s">
        <v>57</v>
      </c>
      <c r="E40" s="18">
        <v>55437.95</v>
      </c>
      <c r="F40" s="18">
        <v>90.8</v>
      </c>
      <c r="G40" s="74">
        <f t="shared" si="1"/>
        <v>5033766</v>
      </c>
    </row>
    <row r="41" spans="1:7">
      <c r="A41" s="12" t="s">
        <v>30</v>
      </c>
      <c r="B41" s="13" t="s">
        <v>62</v>
      </c>
      <c r="C41" s="14" t="s">
        <v>63</v>
      </c>
      <c r="D41" s="15" t="s">
        <v>57</v>
      </c>
      <c r="E41" s="18">
        <v>56865.93</v>
      </c>
      <c r="F41" s="18">
        <v>91.7</v>
      </c>
      <c r="G41" s="74">
        <f t="shared" si="1"/>
        <v>5214606</v>
      </c>
    </row>
    <row r="42" spans="1:7">
      <c r="A42" s="12" t="s">
        <v>33</v>
      </c>
      <c r="B42" s="73" t="s">
        <v>64</v>
      </c>
      <c r="C42" s="14" t="s">
        <v>65</v>
      </c>
      <c r="D42" s="15" t="s">
        <v>57</v>
      </c>
      <c r="E42" s="18">
        <v>38525</v>
      </c>
      <c r="F42" s="18">
        <v>91.7</v>
      </c>
      <c r="G42" s="74">
        <f t="shared" si="1"/>
        <v>3532743</v>
      </c>
    </row>
    <row r="43" spans="1:7">
      <c r="A43" s="12" t="s">
        <v>36</v>
      </c>
      <c r="B43" s="73" t="s">
        <v>66</v>
      </c>
      <c r="C43" s="14" t="s">
        <v>67</v>
      </c>
      <c r="D43" s="15" t="s">
        <v>57</v>
      </c>
      <c r="E43" s="18">
        <v>38525</v>
      </c>
      <c r="F43" s="18">
        <v>91.7</v>
      </c>
      <c r="G43" s="74">
        <f t="shared" si="1"/>
        <v>3532743</v>
      </c>
    </row>
    <row r="44" spans="1:7" ht="57" customHeight="1">
      <c r="A44" s="12">
        <v>15</v>
      </c>
      <c r="B44" s="73" t="s">
        <v>527</v>
      </c>
      <c r="C44" s="14" t="s">
        <v>528</v>
      </c>
      <c r="D44" s="15"/>
      <c r="E44" s="18"/>
      <c r="F44" s="18"/>
      <c r="G44" s="74"/>
    </row>
    <row r="45" spans="1:7" ht="38.25">
      <c r="A45" s="12"/>
      <c r="B45" s="73"/>
      <c r="C45" s="14" t="s">
        <v>529</v>
      </c>
      <c r="D45" s="15" t="s">
        <v>10</v>
      </c>
      <c r="E45" s="18">
        <v>1.48</v>
      </c>
      <c r="F45" s="18">
        <v>4688.3</v>
      </c>
      <c r="G45" s="74">
        <f>ROUND(E45*F45,0)</f>
        <v>6939</v>
      </c>
    </row>
    <row r="46" spans="1:7" ht="280.5">
      <c r="A46" s="12">
        <v>16</v>
      </c>
      <c r="B46" s="88" t="s">
        <v>68</v>
      </c>
      <c r="C46" s="14" t="s">
        <v>69</v>
      </c>
      <c r="D46" s="12"/>
      <c r="E46" s="18">
        <v>0</v>
      </c>
      <c r="F46" s="18"/>
      <c r="G46" s="74">
        <f>ROUND(E46*F46,0)</f>
        <v>0</v>
      </c>
    </row>
    <row r="47" spans="1:7">
      <c r="A47" s="12" t="s">
        <v>21</v>
      </c>
      <c r="B47" s="79" t="s">
        <v>70</v>
      </c>
      <c r="C47" s="14" t="s">
        <v>71</v>
      </c>
      <c r="D47" s="12"/>
      <c r="E47" s="18"/>
      <c r="F47" s="18"/>
      <c r="G47" s="74"/>
    </row>
    <row r="48" spans="1:7" ht="25.5">
      <c r="A48" s="12"/>
      <c r="B48" s="79" t="s">
        <v>72</v>
      </c>
      <c r="C48" s="14" t="s">
        <v>73</v>
      </c>
      <c r="D48" s="12" t="s">
        <v>10</v>
      </c>
      <c r="E48" s="18">
        <v>1190.7887049999999</v>
      </c>
      <c r="F48" s="18">
        <v>5063.3999999999996</v>
      </c>
      <c r="G48" s="74">
        <f>ROUND(E48*F48,0)</f>
        <v>6029440</v>
      </c>
    </row>
    <row r="49" spans="1:7">
      <c r="A49" s="12" t="s">
        <v>24</v>
      </c>
      <c r="B49" s="79" t="s">
        <v>74</v>
      </c>
      <c r="C49" s="14" t="s">
        <v>75</v>
      </c>
      <c r="D49" s="12"/>
      <c r="E49" s="18"/>
      <c r="F49" s="18"/>
      <c r="G49" s="74"/>
    </row>
    <row r="50" spans="1:7" ht="25.5">
      <c r="A50" s="12"/>
      <c r="B50" s="79" t="s">
        <v>76</v>
      </c>
      <c r="C50" s="14" t="s">
        <v>73</v>
      </c>
      <c r="D50" s="12" t="s">
        <v>10</v>
      </c>
      <c r="E50" s="18">
        <v>1817.5266095600005</v>
      </c>
      <c r="F50" s="18">
        <v>5863.2</v>
      </c>
      <c r="G50" s="74">
        <f>ROUND(E50*F50,0)</f>
        <v>10656522</v>
      </c>
    </row>
    <row r="51" spans="1:7" ht="38.25">
      <c r="A51" s="12">
        <f>A46+1</f>
        <v>17</v>
      </c>
      <c r="B51" s="73" t="s">
        <v>77</v>
      </c>
      <c r="C51" s="14" t="s">
        <v>78</v>
      </c>
      <c r="D51" s="84"/>
      <c r="E51" s="18"/>
      <c r="F51" s="83"/>
      <c r="G51" s="74"/>
    </row>
    <row r="52" spans="1:7">
      <c r="A52" s="12" t="s">
        <v>21</v>
      </c>
      <c r="B52" s="13" t="s">
        <v>79</v>
      </c>
      <c r="C52" s="14" t="s">
        <v>80</v>
      </c>
      <c r="D52" s="15" t="s">
        <v>10</v>
      </c>
      <c r="E52" s="18">
        <v>149.30425</v>
      </c>
      <c r="F52" s="18">
        <v>5116.3</v>
      </c>
      <c r="G52" s="74">
        <f>ROUND(E52*F52,0)</f>
        <v>763885</v>
      </c>
    </row>
    <row r="53" spans="1:7">
      <c r="A53" s="12" t="s">
        <v>24</v>
      </c>
      <c r="B53" s="13" t="s">
        <v>81</v>
      </c>
      <c r="C53" s="14" t="s">
        <v>82</v>
      </c>
      <c r="D53" s="15" t="s">
        <v>10</v>
      </c>
      <c r="E53" s="18">
        <v>1990.71</v>
      </c>
      <c r="F53" s="18">
        <v>4923</v>
      </c>
      <c r="G53" s="74">
        <f>ROUND(E53*F53,0)</f>
        <v>9800265</v>
      </c>
    </row>
    <row r="54" spans="1:7" ht="25.5">
      <c r="A54" s="12">
        <f>A51+1</f>
        <v>18</v>
      </c>
      <c r="B54" s="73" t="s">
        <v>83</v>
      </c>
      <c r="C54" s="14" t="s">
        <v>84</v>
      </c>
      <c r="D54" s="15" t="s">
        <v>10</v>
      </c>
      <c r="E54" s="18">
        <v>1926.1564499999999</v>
      </c>
      <c r="F54" s="18">
        <v>842.2</v>
      </c>
      <c r="G54" s="74">
        <f>ROUND(E54*F54,0)</f>
        <v>1622209</v>
      </c>
    </row>
    <row r="55" spans="1:7" ht="38.25">
      <c r="A55" s="12">
        <v>19</v>
      </c>
      <c r="B55" s="73" t="s">
        <v>525</v>
      </c>
      <c r="C55" s="14" t="s">
        <v>526</v>
      </c>
      <c r="D55" s="15"/>
      <c r="E55" s="18"/>
      <c r="F55" s="18"/>
      <c r="G55" s="74"/>
    </row>
    <row r="56" spans="1:7">
      <c r="A56" s="12"/>
      <c r="B56" s="73"/>
      <c r="C56" s="14" t="s">
        <v>82</v>
      </c>
      <c r="D56" s="15" t="s">
        <v>10</v>
      </c>
      <c r="E56" s="18">
        <v>0</v>
      </c>
      <c r="F56" s="18">
        <v>4819</v>
      </c>
      <c r="G56" s="74">
        <f>ROUND(E56*F56,0)</f>
        <v>0</v>
      </c>
    </row>
    <row r="57" spans="1:7" ht="153">
      <c r="A57" s="12">
        <v>20</v>
      </c>
      <c r="B57" s="73">
        <v>8.1999999999999993</v>
      </c>
      <c r="C57" s="14" t="s">
        <v>86</v>
      </c>
      <c r="D57" s="84"/>
      <c r="E57" s="18"/>
      <c r="F57" s="85"/>
      <c r="G57" s="74"/>
    </row>
    <row r="58" spans="1:7">
      <c r="A58" s="12"/>
      <c r="B58" s="13"/>
      <c r="C58" s="14" t="s">
        <v>87</v>
      </c>
      <c r="D58" s="84"/>
      <c r="E58" s="18"/>
      <c r="F58" s="85"/>
      <c r="G58" s="74"/>
    </row>
    <row r="59" spans="1:7">
      <c r="A59" s="12"/>
      <c r="B59" s="13" t="s">
        <v>88</v>
      </c>
      <c r="C59" s="14" t="s">
        <v>89</v>
      </c>
      <c r="D59" s="15" t="s">
        <v>16</v>
      </c>
      <c r="E59" s="18">
        <v>111.6</v>
      </c>
      <c r="F59" s="18">
        <v>4401.2</v>
      </c>
      <c r="G59" s="74">
        <f>ROUND(E59*F59,0)</f>
        <v>491174</v>
      </c>
    </row>
    <row r="60" spans="1:7" ht="63.75">
      <c r="A60" s="12">
        <f>A57+1</f>
        <v>21</v>
      </c>
      <c r="B60" s="73">
        <v>8.3000000000000007</v>
      </c>
      <c r="C60" s="14" t="s">
        <v>90</v>
      </c>
      <c r="D60" s="15"/>
      <c r="E60" s="18"/>
      <c r="F60" s="18"/>
      <c r="G60" s="74"/>
    </row>
    <row r="61" spans="1:7">
      <c r="A61" s="12"/>
      <c r="B61" s="13" t="s">
        <v>91</v>
      </c>
      <c r="C61" s="14" t="s">
        <v>85</v>
      </c>
      <c r="D61" s="15" t="s">
        <v>92</v>
      </c>
      <c r="E61" s="18">
        <v>51</v>
      </c>
      <c r="F61" s="18">
        <v>260.10000000000002</v>
      </c>
      <c r="G61" s="74">
        <f>ROUND(E61*F61,0)</f>
        <v>13265</v>
      </c>
    </row>
    <row r="62" spans="1:7" ht="89.25">
      <c r="A62" s="12">
        <f>A60+1</f>
        <v>22</v>
      </c>
      <c r="B62" s="13">
        <v>8.5</v>
      </c>
      <c r="C62" s="14" t="s">
        <v>93</v>
      </c>
      <c r="D62" s="15" t="s">
        <v>94</v>
      </c>
      <c r="E62" s="18">
        <v>60</v>
      </c>
      <c r="F62" s="18">
        <v>428.2</v>
      </c>
      <c r="G62" s="74">
        <f>ROUND(E62*F62,0)</f>
        <v>25692</v>
      </c>
    </row>
    <row r="63" spans="1:7" ht="89.25">
      <c r="A63" s="12">
        <f>A62+1</f>
        <v>23</v>
      </c>
      <c r="B63" s="79">
        <v>9.2100000000000009</v>
      </c>
      <c r="C63" s="14" t="s">
        <v>95</v>
      </c>
      <c r="D63" s="15"/>
      <c r="E63" s="18"/>
      <c r="F63" s="12"/>
      <c r="G63" s="74"/>
    </row>
    <row r="64" spans="1:7" ht="25.5">
      <c r="A64" s="12"/>
      <c r="B64" s="73" t="s">
        <v>96</v>
      </c>
      <c r="C64" s="14" t="s">
        <v>97</v>
      </c>
      <c r="D64" s="15" t="s">
        <v>16</v>
      </c>
      <c r="E64" s="18">
        <v>535.03800000000012</v>
      </c>
      <c r="F64" s="18">
        <v>1775.3</v>
      </c>
      <c r="G64" s="74">
        <f>ROUND(E64*F64,0)</f>
        <v>949853</v>
      </c>
    </row>
    <row r="65" spans="1:8" ht="51">
      <c r="A65" s="12">
        <f>A63+1</f>
        <v>24</v>
      </c>
      <c r="B65" s="79">
        <v>9.23</v>
      </c>
      <c r="C65" s="14" t="s">
        <v>98</v>
      </c>
      <c r="D65" s="15" t="s">
        <v>99</v>
      </c>
      <c r="E65" s="18">
        <v>535.03800000000012</v>
      </c>
      <c r="F65" s="18">
        <v>401.4</v>
      </c>
      <c r="G65" s="74">
        <f>ROUND(E65*F65,0)</f>
        <v>214764</v>
      </c>
    </row>
    <row r="66" spans="1:8" ht="63.75">
      <c r="A66" s="12">
        <f>A65+1</f>
        <v>25</v>
      </c>
      <c r="B66" s="79">
        <v>9.9600000000000009</v>
      </c>
      <c r="C66" s="14" t="s">
        <v>100</v>
      </c>
      <c r="D66" s="15"/>
      <c r="E66" s="18"/>
      <c r="F66" s="18"/>
      <c r="G66" s="74"/>
    </row>
    <row r="67" spans="1:8">
      <c r="A67" s="12"/>
      <c r="B67" s="73" t="s">
        <v>101</v>
      </c>
      <c r="C67" s="14" t="s">
        <v>102</v>
      </c>
      <c r="D67" s="15" t="s">
        <v>94</v>
      </c>
      <c r="E67" s="18">
        <v>624</v>
      </c>
      <c r="F67" s="18">
        <v>235.5</v>
      </c>
      <c r="G67" s="74">
        <f>ROUND(E67*F67,0)</f>
        <v>146952</v>
      </c>
    </row>
    <row r="68" spans="1:8">
      <c r="A68" s="12"/>
      <c r="B68" s="73" t="s">
        <v>103</v>
      </c>
      <c r="C68" s="14" t="s">
        <v>104</v>
      </c>
      <c r="D68" s="15" t="s">
        <v>94</v>
      </c>
      <c r="E68" s="18">
        <v>140</v>
      </c>
      <c r="F68" s="18">
        <v>210.1</v>
      </c>
      <c r="G68" s="74">
        <f>ROUND(E68*F68,0)</f>
        <v>29414</v>
      </c>
    </row>
    <row r="69" spans="1:8" ht="63.75">
      <c r="A69" s="12">
        <f>A66+1</f>
        <v>26</v>
      </c>
      <c r="B69" s="79">
        <v>9.9700000000000006</v>
      </c>
      <c r="C69" s="14" t="s">
        <v>105</v>
      </c>
      <c r="D69" s="15"/>
      <c r="E69" s="18"/>
      <c r="F69" s="18"/>
      <c r="G69" s="74"/>
    </row>
    <row r="70" spans="1:8">
      <c r="A70" s="12" t="s">
        <v>21</v>
      </c>
      <c r="B70" s="73" t="s">
        <v>106</v>
      </c>
      <c r="C70" s="14" t="s">
        <v>107</v>
      </c>
      <c r="D70" s="15" t="s">
        <v>94</v>
      </c>
      <c r="E70" s="18">
        <v>624</v>
      </c>
      <c r="F70" s="18">
        <v>111.4</v>
      </c>
      <c r="G70" s="74">
        <f>ROUND(E70*F70,0)</f>
        <v>69514</v>
      </c>
    </row>
    <row r="71" spans="1:8">
      <c r="A71" s="12" t="s">
        <v>24</v>
      </c>
      <c r="B71" s="73" t="s">
        <v>108</v>
      </c>
      <c r="C71" s="14" t="s">
        <v>109</v>
      </c>
      <c r="D71" s="15" t="s">
        <v>94</v>
      </c>
      <c r="E71" s="18">
        <v>220</v>
      </c>
      <c r="F71" s="18">
        <v>71.599999999999994</v>
      </c>
      <c r="G71" s="74">
        <f>ROUND(E71*F71,0)</f>
        <v>15752</v>
      </c>
    </row>
    <row r="72" spans="1:8" ht="63.75">
      <c r="A72" s="12">
        <f>A69+1</f>
        <v>27</v>
      </c>
      <c r="B72" s="89">
        <v>9.1</v>
      </c>
      <c r="C72" s="90" t="s">
        <v>110</v>
      </c>
      <c r="D72" s="91"/>
      <c r="E72" s="18"/>
      <c r="F72" s="92"/>
      <c r="G72" s="74"/>
    </row>
    <row r="73" spans="1:8">
      <c r="A73" s="12" t="s">
        <v>21</v>
      </c>
      <c r="B73" s="89" t="s">
        <v>111</v>
      </c>
      <c r="C73" s="90" t="s">
        <v>112</v>
      </c>
      <c r="D73" s="91" t="s">
        <v>94</v>
      </c>
      <c r="E73" s="18">
        <v>844</v>
      </c>
      <c r="F73" s="78">
        <v>57.1</v>
      </c>
      <c r="G73" s="74">
        <f>ROUND(E73*F73,0)</f>
        <v>48192</v>
      </c>
    </row>
    <row r="74" spans="1:8" ht="76.5">
      <c r="A74" s="12">
        <f>A72+1</f>
        <v>28</v>
      </c>
      <c r="B74" s="89">
        <v>9.1010000000000009</v>
      </c>
      <c r="C74" s="90" t="s">
        <v>113</v>
      </c>
      <c r="D74" s="91"/>
      <c r="E74" s="18"/>
      <c r="F74" s="92"/>
      <c r="G74" s="74"/>
    </row>
    <row r="75" spans="1:8">
      <c r="A75" s="12"/>
      <c r="B75" s="89" t="s">
        <v>114</v>
      </c>
      <c r="C75" s="90" t="s">
        <v>115</v>
      </c>
      <c r="D75" s="91" t="s">
        <v>94</v>
      </c>
      <c r="E75" s="18">
        <v>624</v>
      </c>
      <c r="F75" s="78">
        <v>60.8</v>
      </c>
      <c r="G75" s="74">
        <f t="shared" ref="G75:G80" si="2">ROUND(E75*F75,0)</f>
        <v>37939</v>
      </c>
    </row>
    <row r="76" spans="1:8" ht="127.5">
      <c r="A76" s="12">
        <f>A74+1</f>
        <v>29</v>
      </c>
      <c r="B76" s="89">
        <v>9.1229999999999993</v>
      </c>
      <c r="C76" s="90" t="s">
        <v>116</v>
      </c>
      <c r="D76" s="91" t="s">
        <v>92</v>
      </c>
      <c r="E76" s="18">
        <v>331.96800000000002</v>
      </c>
      <c r="F76" s="78">
        <v>453</v>
      </c>
      <c r="G76" s="74">
        <f t="shared" si="2"/>
        <v>150382</v>
      </c>
    </row>
    <row r="77" spans="1:8" ht="306">
      <c r="A77" s="12">
        <f>A76+1</f>
        <v>30</v>
      </c>
      <c r="B77" s="89">
        <v>9.1240000000000006</v>
      </c>
      <c r="C77" s="90" t="s">
        <v>117</v>
      </c>
      <c r="D77" s="91"/>
      <c r="E77" s="18">
        <v>0</v>
      </c>
      <c r="F77" s="92"/>
      <c r="G77" s="74">
        <f t="shared" si="2"/>
        <v>0</v>
      </c>
    </row>
    <row r="78" spans="1:8">
      <c r="A78" s="12"/>
      <c r="B78" s="89" t="s">
        <v>118</v>
      </c>
      <c r="C78" s="90" t="s">
        <v>119</v>
      </c>
      <c r="D78" s="91" t="s">
        <v>16</v>
      </c>
      <c r="E78" s="18">
        <v>165.98400000000001</v>
      </c>
      <c r="F78" s="78">
        <v>3032.7</v>
      </c>
      <c r="G78" s="74">
        <f t="shared" si="2"/>
        <v>503380</v>
      </c>
    </row>
    <row r="79" spans="1:8" ht="408">
      <c r="A79" s="12">
        <f>A77+1</f>
        <v>31</v>
      </c>
      <c r="B79" s="73" t="s">
        <v>120</v>
      </c>
      <c r="C79" s="90" t="s">
        <v>121</v>
      </c>
      <c r="D79" s="91"/>
      <c r="E79" s="18">
        <v>0</v>
      </c>
      <c r="F79" s="92"/>
      <c r="G79" s="74">
        <f t="shared" si="2"/>
        <v>0</v>
      </c>
    </row>
    <row r="80" spans="1:8" ht="76.5">
      <c r="A80" s="12"/>
      <c r="B80" s="89" t="s">
        <v>122</v>
      </c>
      <c r="C80" s="90" t="s">
        <v>123</v>
      </c>
      <c r="D80" s="91" t="s">
        <v>57</v>
      </c>
      <c r="E80" s="18">
        <v>580.07999999999993</v>
      </c>
      <c r="F80" s="78">
        <v>7239.1</v>
      </c>
      <c r="G80" s="74">
        <f t="shared" si="2"/>
        <v>4199257</v>
      </c>
      <c r="H80" s="10"/>
    </row>
    <row r="81" spans="1:7" ht="89.25">
      <c r="A81" s="12">
        <v>32</v>
      </c>
      <c r="B81" s="73">
        <v>21.3</v>
      </c>
      <c r="C81" s="90" t="s">
        <v>124</v>
      </c>
      <c r="D81" s="91"/>
      <c r="E81" s="18"/>
      <c r="F81" s="92"/>
      <c r="G81" s="74"/>
    </row>
    <row r="82" spans="1:7">
      <c r="A82" s="12"/>
      <c r="B82" s="89" t="s">
        <v>125</v>
      </c>
      <c r="C82" s="90" t="s">
        <v>126</v>
      </c>
      <c r="D82" s="91" t="s">
        <v>16</v>
      </c>
      <c r="E82" s="18">
        <v>580.07999999999993</v>
      </c>
      <c r="F82" s="78">
        <v>1115.0999999999999</v>
      </c>
      <c r="G82" s="74">
        <f>ROUND(E82*F82,0)</f>
        <v>646847</v>
      </c>
    </row>
    <row r="83" spans="1:7" ht="153">
      <c r="A83" s="12">
        <v>33</v>
      </c>
      <c r="B83" s="73">
        <v>21.4</v>
      </c>
      <c r="C83" s="90" t="s">
        <v>127</v>
      </c>
      <c r="D83" s="91"/>
      <c r="E83" s="18"/>
      <c r="F83" s="92"/>
      <c r="G83" s="74"/>
    </row>
    <row r="84" spans="1:7" ht="25.5">
      <c r="A84" s="12"/>
      <c r="B84" s="89" t="s">
        <v>128</v>
      </c>
      <c r="C84" s="90" t="s">
        <v>129</v>
      </c>
      <c r="D84" s="91" t="s">
        <v>94</v>
      </c>
      <c r="E84" s="18">
        <v>16</v>
      </c>
      <c r="F84" s="78">
        <v>2283.8000000000002</v>
      </c>
      <c r="G84" s="74">
        <f>ROUND(E84*F84,0)</f>
        <v>36541</v>
      </c>
    </row>
    <row r="85" spans="1:7" ht="51">
      <c r="A85" s="12">
        <f>A83+1</f>
        <v>34</v>
      </c>
      <c r="B85" s="79">
        <v>21.13</v>
      </c>
      <c r="C85" s="90" t="s">
        <v>130</v>
      </c>
      <c r="D85" s="91" t="s">
        <v>94</v>
      </c>
      <c r="E85" s="18">
        <v>8</v>
      </c>
      <c r="F85" s="78">
        <v>365.2</v>
      </c>
      <c r="G85" s="74">
        <f>ROUND(E85*F85,0)</f>
        <v>2922</v>
      </c>
    </row>
    <row r="86" spans="1:7" ht="51">
      <c r="A86" s="12">
        <f>A85+1</f>
        <v>35</v>
      </c>
      <c r="B86" s="79">
        <v>21.16</v>
      </c>
      <c r="C86" s="90" t="s">
        <v>131</v>
      </c>
      <c r="D86" s="91"/>
      <c r="E86" s="18"/>
      <c r="F86" s="92"/>
      <c r="G86" s="74"/>
    </row>
    <row r="87" spans="1:7" ht="25.5">
      <c r="A87" s="12"/>
      <c r="B87" s="89" t="s">
        <v>132</v>
      </c>
      <c r="C87" s="90" t="s">
        <v>133</v>
      </c>
      <c r="D87" s="91" t="s">
        <v>94</v>
      </c>
      <c r="E87" s="18">
        <v>32</v>
      </c>
      <c r="F87" s="78">
        <v>86.6</v>
      </c>
      <c r="G87" s="74">
        <f>ROUND(E87*F87,0)</f>
        <v>2771</v>
      </c>
    </row>
    <row r="88" spans="1:7" ht="168.75" customHeight="1">
      <c r="A88" s="12">
        <f>A86+1</f>
        <v>36</v>
      </c>
      <c r="B88" s="89">
        <v>9.1359999999999992</v>
      </c>
      <c r="C88" s="90" t="s">
        <v>134</v>
      </c>
      <c r="D88" s="91" t="s">
        <v>92</v>
      </c>
      <c r="E88" s="18">
        <v>28.5</v>
      </c>
      <c r="F88" s="78">
        <v>1462.7</v>
      </c>
      <c r="G88" s="74">
        <f>ROUND(E88*F88,0)</f>
        <v>41687</v>
      </c>
    </row>
    <row r="89" spans="1:7" ht="184.5" customHeight="1">
      <c r="A89" s="12">
        <f>A88+1</f>
        <v>37</v>
      </c>
      <c r="B89" s="89">
        <v>9.1370000000000005</v>
      </c>
      <c r="C89" s="90" t="s">
        <v>135</v>
      </c>
      <c r="D89" s="91" t="s">
        <v>16</v>
      </c>
      <c r="E89" s="18">
        <v>3.1500000000000004</v>
      </c>
      <c r="F89" s="78">
        <v>6445</v>
      </c>
      <c r="G89" s="74">
        <f>ROUND(E89*F89,0)</f>
        <v>20302</v>
      </c>
    </row>
    <row r="90" spans="1:7" ht="114.75">
      <c r="A90" s="12">
        <f>A89+1</f>
        <v>38</v>
      </c>
      <c r="B90" s="89">
        <v>9.1379999999999999</v>
      </c>
      <c r="C90" s="90" t="s">
        <v>136</v>
      </c>
      <c r="D90" s="91"/>
      <c r="E90" s="18"/>
      <c r="F90" s="78"/>
      <c r="G90" s="74"/>
    </row>
    <row r="91" spans="1:7" ht="38.25">
      <c r="A91" s="12"/>
      <c r="B91" s="89" t="s">
        <v>137</v>
      </c>
      <c r="C91" s="90" t="s">
        <v>138</v>
      </c>
      <c r="D91" s="91" t="s">
        <v>16</v>
      </c>
      <c r="E91" s="18">
        <v>0.54</v>
      </c>
      <c r="F91" s="78">
        <v>31796.3</v>
      </c>
      <c r="G91" s="74">
        <f>ROUND(E91*F91,0)</f>
        <v>17170</v>
      </c>
    </row>
    <row r="92" spans="1:7">
      <c r="A92" s="12"/>
      <c r="B92" s="89"/>
      <c r="C92" s="90"/>
      <c r="D92" s="91"/>
      <c r="E92" s="18"/>
      <c r="F92" s="78"/>
      <c r="G92" s="74"/>
    </row>
    <row r="93" spans="1:7" ht="63.75">
      <c r="A93" s="12">
        <f>A90+1</f>
        <v>39</v>
      </c>
      <c r="B93" s="89">
        <v>9.1389999999999993</v>
      </c>
      <c r="C93" s="90" t="s">
        <v>139</v>
      </c>
      <c r="D93" s="91" t="s">
        <v>94</v>
      </c>
      <c r="E93" s="18">
        <v>2</v>
      </c>
      <c r="F93" s="78">
        <v>7061.5</v>
      </c>
      <c r="G93" s="74">
        <f>ROUND(E93*F93,0)</f>
        <v>14123</v>
      </c>
    </row>
    <row r="94" spans="1:7" ht="93.75" customHeight="1">
      <c r="A94" s="12">
        <f>A93+1</f>
        <v>40</v>
      </c>
      <c r="B94" s="73">
        <v>10.3</v>
      </c>
      <c r="C94" s="14" t="s">
        <v>140</v>
      </c>
      <c r="D94" s="15" t="s">
        <v>16</v>
      </c>
      <c r="E94" s="18">
        <v>25.785000000000004</v>
      </c>
      <c r="F94" s="18">
        <v>6303.4</v>
      </c>
      <c r="G94" s="74">
        <f>ROUND(E94*F94,0)</f>
        <v>162533</v>
      </c>
    </row>
    <row r="95" spans="1:7" ht="76.5">
      <c r="A95" s="12">
        <f>A94+1</f>
        <v>41</v>
      </c>
      <c r="B95" s="73">
        <v>10.5</v>
      </c>
      <c r="C95" s="14" t="s">
        <v>141</v>
      </c>
      <c r="D95" s="93"/>
      <c r="E95" s="18"/>
      <c r="F95" s="93"/>
      <c r="G95" s="74"/>
    </row>
    <row r="96" spans="1:7" ht="25.5">
      <c r="A96" s="12"/>
      <c r="B96" s="73" t="s">
        <v>142</v>
      </c>
      <c r="C96" s="14" t="s">
        <v>143</v>
      </c>
      <c r="D96" s="15" t="s">
        <v>16</v>
      </c>
      <c r="E96" s="18">
        <v>3.7800000000000002</v>
      </c>
      <c r="F96" s="18">
        <v>3653</v>
      </c>
      <c r="G96" s="74">
        <f>ROUND(E96*F96,0)</f>
        <v>13808</v>
      </c>
    </row>
    <row r="97" spans="1:7" ht="242.25">
      <c r="A97" s="12">
        <v>42</v>
      </c>
      <c r="B97" s="94" t="s">
        <v>144</v>
      </c>
      <c r="C97" s="14" t="s">
        <v>145</v>
      </c>
      <c r="D97" s="15" t="s">
        <v>16</v>
      </c>
      <c r="E97" s="18">
        <v>580.07999999999993</v>
      </c>
      <c r="F97" s="18">
        <v>879.2</v>
      </c>
      <c r="G97" s="74">
        <f>ROUND(E97*F97,0)</f>
        <v>510006</v>
      </c>
    </row>
    <row r="98" spans="1:7" ht="178.5">
      <c r="A98" s="12">
        <v>43</v>
      </c>
      <c r="B98" s="79">
        <v>10.15</v>
      </c>
      <c r="C98" s="14" t="s">
        <v>146</v>
      </c>
      <c r="D98" s="15"/>
      <c r="E98" s="18"/>
      <c r="F98" s="18"/>
      <c r="G98" s="74"/>
    </row>
    <row r="99" spans="1:7">
      <c r="A99" s="12"/>
      <c r="B99" s="79" t="s">
        <v>147</v>
      </c>
      <c r="C99" s="14" t="s">
        <v>148</v>
      </c>
      <c r="D99" s="15" t="s">
        <v>49</v>
      </c>
      <c r="E99" s="18">
        <v>2164.5280000000002</v>
      </c>
      <c r="F99" s="18">
        <v>432.6</v>
      </c>
      <c r="G99" s="74">
        <f>ROUND(E99*F99,0)</f>
        <v>936375</v>
      </c>
    </row>
    <row r="100" spans="1:7" ht="127.5">
      <c r="A100" s="12">
        <f>A98+1</f>
        <v>44</v>
      </c>
      <c r="B100" s="79">
        <v>10.18</v>
      </c>
      <c r="C100" s="14" t="s">
        <v>149</v>
      </c>
      <c r="D100" s="15" t="s">
        <v>150</v>
      </c>
      <c r="E100" s="18">
        <v>360</v>
      </c>
      <c r="F100" s="18">
        <v>165.4</v>
      </c>
      <c r="G100" s="74">
        <f>ROUND(E100*F100,0)</f>
        <v>59544</v>
      </c>
    </row>
    <row r="101" spans="1:7" ht="191.25">
      <c r="A101" s="12">
        <v>45</v>
      </c>
      <c r="B101" s="79">
        <v>10.36</v>
      </c>
      <c r="C101" s="14" t="s">
        <v>151</v>
      </c>
      <c r="D101" s="15" t="s">
        <v>57</v>
      </c>
      <c r="E101" s="18">
        <v>1738.8000000000002</v>
      </c>
      <c r="F101" s="18">
        <v>546.79999999999995</v>
      </c>
      <c r="G101" s="74">
        <f>ROUND(E101*F101,0)</f>
        <v>950776</v>
      </c>
    </row>
    <row r="102" spans="1:7" ht="38.25">
      <c r="A102" s="12">
        <f>A101+1</f>
        <v>46</v>
      </c>
      <c r="B102" s="94">
        <v>9.48</v>
      </c>
      <c r="C102" s="83" t="s">
        <v>152</v>
      </c>
      <c r="D102" s="15"/>
      <c r="E102" s="18"/>
      <c r="F102" s="12"/>
      <c r="G102" s="74"/>
    </row>
    <row r="103" spans="1:7">
      <c r="A103" s="12"/>
      <c r="B103" s="94" t="s">
        <v>153</v>
      </c>
      <c r="C103" s="83" t="s">
        <v>154</v>
      </c>
      <c r="D103" s="15" t="s">
        <v>155</v>
      </c>
      <c r="E103" s="18">
        <v>25776.43</v>
      </c>
      <c r="F103" s="18">
        <v>144.5</v>
      </c>
      <c r="G103" s="74">
        <f>ROUND(E103*F103,0)</f>
        <v>3724694</v>
      </c>
    </row>
    <row r="104" spans="1:7" ht="76.5">
      <c r="A104" s="12">
        <f>A102+1</f>
        <v>47</v>
      </c>
      <c r="B104" s="79">
        <v>11.23</v>
      </c>
      <c r="C104" s="14" t="s">
        <v>156</v>
      </c>
      <c r="D104" s="84"/>
      <c r="E104" s="18"/>
      <c r="F104" s="85"/>
      <c r="G104" s="74"/>
    </row>
    <row r="105" spans="1:7" ht="25.5">
      <c r="A105" s="12"/>
      <c r="B105" s="79" t="s">
        <v>157</v>
      </c>
      <c r="C105" s="14" t="s">
        <v>158</v>
      </c>
      <c r="D105" s="15" t="s">
        <v>16</v>
      </c>
      <c r="E105" s="18">
        <v>745.45030000000008</v>
      </c>
      <c r="F105" s="78">
        <v>1703.4</v>
      </c>
      <c r="G105" s="74">
        <f>ROUND(E105*F105,0)</f>
        <v>1269800</v>
      </c>
    </row>
    <row r="106" spans="1:7" ht="13.5" customHeight="1">
      <c r="A106" s="12">
        <v>48</v>
      </c>
      <c r="B106" s="79">
        <v>11.24</v>
      </c>
      <c r="C106" s="14" t="s">
        <v>159</v>
      </c>
      <c r="D106" s="15" t="s">
        <v>16</v>
      </c>
      <c r="E106" s="18">
        <v>146.25</v>
      </c>
      <c r="F106" s="78">
        <v>310.60000000000002</v>
      </c>
      <c r="G106" s="74">
        <f>ROUND(E106*F106,0)</f>
        <v>45425</v>
      </c>
    </row>
    <row r="107" spans="1:7" ht="38.25">
      <c r="A107" s="12">
        <f>A106+1</f>
        <v>49</v>
      </c>
      <c r="B107" s="79">
        <v>11.25</v>
      </c>
      <c r="C107" s="14" t="s">
        <v>160</v>
      </c>
      <c r="D107" s="15" t="s">
        <v>16</v>
      </c>
      <c r="E107" s="18">
        <v>135</v>
      </c>
      <c r="F107" s="78">
        <v>369.2</v>
      </c>
      <c r="G107" s="74">
        <f>ROUND(E107*F107,0)</f>
        <v>49842</v>
      </c>
    </row>
    <row r="108" spans="1:7" ht="140.25">
      <c r="A108" s="12">
        <f>A107+1</f>
        <v>50</v>
      </c>
      <c r="B108" s="79">
        <v>11.36</v>
      </c>
      <c r="C108" s="14" t="s">
        <v>161</v>
      </c>
      <c r="D108" s="15" t="s">
        <v>16</v>
      </c>
      <c r="E108" s="18">
        <v>2053.0419840000004</v>
      </c>
      <c r="F108" s="78">
        <v>795</v>
      </c>
      <c r="G108" s="74">
        <f>ROUND(E108*F108,0)</f>
        <v>1632168</v>
      </c>
    </row>
    <row r="109" spans="1:7" ht="127.5">
      <c r="A109" s="12">
        <f>A108+1</f>
        <v>51</v>
      </c>
      <c r="B109" s="79">
        <v>11.39</v>
      </c>
      <c r="C109" s="14" t="s">
        <v>162</v>
      </c>
      <c r="D109" s="15" t="s">
        <v>99</v>
      </c>
      <c r="E109" s="18">
        <v>570.69978000000003</v>
      </c>
      <c r="F109" s="18">
        <v>1329.8</v>
      </c>
      <c r="G109" s="74">
        <f>ROUND(E109*F109,0)</f>
        <v>758917</v>
      </c>
    </row>
    <row r="110" spans="1:7" ht="114.75">
      <c r="A110" s="12">
        <f>A109+1</f>
        <v>52</v>
      </c>
      <c r="B110" s="79">
        <v>11.41</v>
      </c>
      <c r="C110" s="14" t="s">
        <v>163</v>
      </c>
      <c r="D110" s="15"/>
      <c r="E110" s="18"/>
      <c r="F110" s="18"/>
      <c r="G110" s="74"/>
    </row>
    <row r="111" spans="1:7">
      <c r="A111" s="12"/>
      <c r="B111" s="79" t="s">
        <v>164</v>
      </c>
      <c r="C111" s="14" t="s">
        <v>165</v>
      </c>
      <c r="D111" s="15" t="s">
        <v>99</v>
      </c>
      <c r="E111" s="18">
        <v>3307.2272804085123</v>
      </c>
      <c r="F111" s="18">
        <v>1638.8</v>
      </c>
      <c r="G111" s="74">
        <f>ROUND(E111*F111,0)</f>
        <v>5419884</v>
      </c>
    </row>
    <row r="112" spans="1:7" ht="114.75">
      <c r="A112" s="12">
        <f>A110+1</f>
        <v>53</v>
      </c>
      <c r="B112" s="79">
        <v>11.46</v>
      </c>
      <c r="C112" s="14" t="s">
        <v>166</v>
      </c>
      <c r="D112" s="15"/>
      <c r="E112" s="18"/>
      <c r="F112" s="18"/>
      <c r="G112" s="74"/>
    </row>
    <row r="113" spans="1:7">
      <c r="A113" s="12"/>
      <c r="B113" s="79" t="s">
        <v>167</v>
      </c>
      <c r="C113" s="14" t="s">
        <v>168</v>
      </c>
      <c r="D113" s="15" t="s">
        <v>16</v>
      </c>
      <c r="E113" s="18">
        <v>627.19860000000006</v>
      </c>
      <c r="F113" s="18">
        <v>1191.8</v>
      </c>
      <c r="G113" s="74">
        <f>ROUND(E113*F113,0)</f>
        <v>747495</v>
      </c>
    </row>
    <row r="114" spans="1:7" ht="89.25">
      <c r="A114" s="12">
        <f>A112+1</f>
        <v>54</v>
      </c>
      <c r="B114" s="79">
        <v>11.21</v>
      </c>
      <c r="C114" s="14" t="s">
        <v>169</v>
      </c>
      <c r="D114" s="15"/>
      <c r="E114" s="18"/>
      <c r="F114" s="18"/>
      <c r="G114" s="74"/>
    </row>
    <row r="115" spans="1:7" ht="38.25">
      <c r="A115" s="12"/>
      <c r="B115" s="79" t="s">
        <v>170</v>
      </c>
      <c r="C115" s="14" t="s">
        <v>171</v>
      </c>
      <c r="D115" s="15" t="s">
        <v>16</v>
      </c>
      <c r="E115" s="18">
        <v>758.85435160000009</v>
      </c>
      <c r="F115" s="18">
        <v>1295.7</v>
      </c>
      <c r="G115" s="74">
        <f>ROUND(E115*F115,0)</f>
        <v>983248</v>
      </c>
    </row>
    <row r="116" spans="1:7">
      <c r="A116" s="12">
        <f>A114+1</f>
        <v>55</v>
      </c>
      <c r="B116" s="79">
        <v>13.11</v>
      </c>
      <c r="C116" s="14" t="s">
        <v>172</v>
      </c>
      <c r="D116" s="15"/>
      <c r="E116" s="18"/>
      <c r="F116" s="18"/>
      <c r="G116" s="74"/>
    </row>
    <row r="117" spans="1:7">
      <c r="A117" s="12"/>
      <c r="B117" s="79" t="s">
        <v>173</v>
      </c>
      <c r="C117" s="14" t="s">
        <v>174</v>
      </c>
      <c r="D117" s="15" t="s">
        <v>16</v>
      </c>
      <c r="E117" s="18">
        <v>15609.473404</v>
      </c>
      <c r="F117" s="18">
        <v>141.5</v>
      </c>
      <c r="G117" s="74">
        <f>ROUND(E117*F117,0)</f>
        <v>2208740</v>
      </c>
    </row>
    <row r="118" spans="1:7" ht="25.5">
      <c r="A118" s="12">
        <f>A116+1</f>
        <v>56</v>
      </c>
      <c r="B118" s="17">
        <v>13.12</v>
      </c>
      <c r="C118" s="14" t="s">
        <v>175</v>
      </c>
      <c r="D118" s="15"/>
      <c r="E118" s="18"/>
      <c r="F118" s="18"/>
      <c r="G118" s="74"/>
    </row>
    <row r="119" spans="1:7">
      <c r="A119" s="12"/>
      <c r="B119" s="17" t="s">
        <v>176</v>
      </c>
      <c r="C119" s="14" t="s">
        <v>177</v>
      </c>
      <c r="D119" s="15" t="s">
        <v>16</v>
      </c>
      <c r="E119" s="18">
        <v>4624.7558000000008</v>
      </c>
      <c r="F119" s="18">
        <v>176.4</v>
      </c>
      <c r="G119" s="74">
        <f>ROUND(E119*F119,0)</f>
        <v>815807</v>
      </c>
    </row>
    <row r="120" spans="1:7">
      <c r="A120" s="12">
        <f>A118+1</f>
        <v>57</v>
      </c>
      <c r="B120" s="79">
        <v>13.24</v>
      </c>
      <c r="C120" s="14" t="s">
        <v>178</v>
      </c>
      <c r="D120" s="15"/>
      <c r="E120" s="18"/>
      <c r="F120" s="18"/>
      <c r="G120" s="74"/>
    </row>
    <row r="121" spans="1:7">
      <c r="A121" s="12"/>
      <c r="B121" s="79" t="s">
        <v>179</v>
      </c>
      <c r="C121" s="14" t="s">
        <v>177</v>
      </c>
      <c r="D121" s="15" t="s">
        <v>16</v>
      </c>
      <c r="E121" s="18">
        <v>5382.2317120085127</v>
      </c>
      <c r="F121" s="18">
        <v>125.6</v>
      </c>
      <c r="G121" s="74">
        <f>ROUND(E121*F121,0)</f>
        <v>676008</v>
      </c>
    </row>
    <row r="122" spans="1:7" ht="25.5">
      <c r="A122" s="12"/>
      <c r="B122" s="79" t="s">
        <v>530</v>
      </c>
      <c r="C122" s="14" t="s">
        <v>531</v>
      </c>
      <c r="D122" s="15" t="s">
        <v>10</v>
      </c>
      <c r="E122" s="18">
        <v>20.6</v>
      </c>
      <c r="F122" s="18">
        <v>203.6</v>
      </c>
      <c r="G122" s="74">
        <f>ROUND(E122*F122,0)</f>
        <v>4194</v>
      </c>
    </row>
    <row r="123" spans="1:7" ht="51">
      <c r="A123" s="12">
        <f>A120+1</f>
        <v>58</v>
      </c>
      <c r="B123" s="17">
        <v>13.18</v>
      </c>
      <c r="C123" s="14" t="s">
        <v>180</v>
      </c>
      <c r="D123" s="15" t="s">
        <v>16</v>
      </c>
      <c r="E123" s="18">
        <v>266.73249999999996</v>
      </c>
      <c r="F123" s="18">
        <v>229.3</v>
      </c>
      <c r="G123" s="74">
        <f>ROUND(E123*F123,0)</f>
        <v>61162</v>
      </c>
    </row>
    <row r="124" spans="1:7" ht="38.25">
      <c r="A124" s="12">
        <f>A123+1</f>
        <v>59</v>
      </c>
      <c r="B124" s="17">
        <v>13.37</v>
      </c>
      <c r="C124" s="14" t="s">
        <v>181</v>
      </c>
      <c r="D124" s="15" t="s">
        <v>16</v>
      </c>
      <c r="E124" s="18">
        <v>1626.5415</v>
      </c>
      <c r="F124" s="18">
        <v>44.4</v>
      </c>
      <c r="G124" s="74">
        <f>ROUND(E124*F124,0)</f>
        <v>72218</v>
      </c>
    </row>
    <row r="125" spans="1:7" ht="25.5">
      <c r="A125" s="12">
        <f>A124+1</f>
        <v>60</v>
      </c>
      <c r="B125" s="17">
        <v>13.46</v>
      </c>
      <c r="C125" s="14" t="s">
        <v>182</v>
      </c>
      <c r="D125" s="15"/>
      <c r="E125" s="18"/>
      <c r="F125" s="18"/>
      <c r="G125" s="74"/>
    </row>
    <row r="126" spans="1:7" ht="38.25">
      <c r="A126" s="12"/>
      <c r="B126" s="17" t="s">
        <v>183</v>
      </c>
      <c r="C126" s="14" t="s">
        <v>184</v>
      </c>
      <c r="D126" s="15" t="s">
        <v>16</v>
      </c>
      <c r="E126" s="18">
        <v>6201.4958000000006</v>
      </c>
      <c r="F126" s="18">
        <v>137</v>
      </c>
      <c r="G126" s="74">
        <f>ROUND(E126*F126,0)</f>
        <v>849605</v>
      </c>
    </row>
    <row r="127" spans="1:7" ht="38.25">
      <c r="A127" s="12">
        <f>A125+1</f>
        <v>61</v>
      </c>
      <c r="B127" s="79">
        <v>13.77</v>
      </c>
      <c r="C127" s="14" t="s">
        <v>185</v>
      </c>
      <c r="D127" s="15"/>
      <c r="E127" s="18"/>
      <c r="F127" s="18"/>
      <c r="G127" s="74"/>
    </row>
    <row r="128" spans="1:7" ht="25.5">
      <c r="A128" s="12"/>
      <c r="B128" s="73" t="s">
        <v>186</v>
      </c>
      <c r="C128" s="14" t="s">
        <v>187</v>
      </c>
      <c r="D128" s="15" t="s">
        <v>16</v>
      </c>
      <c r="E128" s="18">
        <v>19392.165116008513</v>
      </c>
      <c r="F128" s="18">
        <v>102.3</v>
      </c>
      <c r="G128" s="74">
        <f>ROUND(E128*F128,0)</f>
        <v>1983818</v>
      </c>
    </row>
    <row r="129" spans="1:7" ht="63.75">
      <c r="A129" s="12">
        <f>A127+1</f>
        <v>62</v>
      </c>
      <c r="B129" s="79" t="s">
        <v>188</v>
      </c>
      <c r="C129" s="14" t="s">
        <v>189</v>
      </c>
      <c r="D129" s="15" t="s">
        <v>16</v>
      </c>
      <c r="E129" s="18">
        <v>22674.470916008515</v>
      </c>
      <c r="F129" s="18">
        <v>105.4</v>
      </c>
      <c r="G129" s="74">
        <f>ROUND(E129*F129,0)</f>
        <v>2389889</v>
      </c>
    </row>
    <row r="130" spans="1:7">
      <c r="A130" s="12">
        <f>A129+1</f>
        <v>63</v>
      </c>
      <c r="B130" s="79">
        <v>13.81</v>
      </c>
      <c r="C130" s="14" t="s">
        <v>190</v>
      </c>
      <c r="D130" s="15"/>
      <c r="E130" s="18"/>
      <c r="F130" s="18"/>
      <c r="G130" s="74"/>
    </row>
    <row r="131" spans="1:7" ht="38.25">
      <c r="A131" s="12"/>
      <c r="B131" s="17" t="s">
        <v>191</v>
      </c>
      <c r="C131" s="14" t="s">
        <v>192</v>
      </c>
      <c r="D131" s="15" t="s">
        <v>16</v>
      </c>
      <c r="E131" s="18">
        <v>1203.8355000000004</v>
      </c>
      <c r="F131" s="18">
        <v>39.700000000000003</v>
      </c>
      <c r="G131" s="74">
        <f>ROUND(E131*F131,0)</f>
        <v>47792</v>
      </c>
    </row>
    <row r="132" spans="1:7" ht="38.25">
      <c r="A132" s="12">
        <f>A130+1</f>
        <v>64</v>
      </c>
      <c r="B132" s="79">
        <v>13.93</v>
      </c>
      <c r="C132" s="14" t="s">
        <v>193</v>
      </c>
      <c r="D132" s="15"/>
      <c r="E132" s="18"/>
      <c r="F132" s="18"/>
      <c r="G132" s="74"/>
    </row>
    <row r="133" spans="1:7">
      <c r="A133" s="12"/>
      <c r="B133" s="17" t="s">
        <v>194</v>
      </c>
      <c r="C133" s="14" t="s">
        <v>195</v>
      </c>
      <c r="D133" s="15" t="s">
        <v>16</v>
      </c>
      <c r="E133" s="18">
        <v>3175.3375000000001</v>
      </c>
      <c r="F133" s="18">
        <v>84.5</v>
      </c>
      <c r="G133" s="74">
        <f>ROUND(E133*F133,0)</f>
        <v>268316</v>
      </c>
    </row>
    <row r="134" spans="1:7" ht="102">
      <c r="A134" s="12">
        <f>A132+1</f>
        <v>65</v>
      </c>
      <c r="B134" s="91">
        <v>13.116</v>
      </c>
      <c r="C134" s="14" t="s">
        <v>196</v>
      </c>
      <c r="D134" s="15" t="s">
        <v>92</v>
      </c>
      <c r="E134" s="18">
        <v>3928.87</v>
      </c>
      <c r="F134" s="18">
        <v>47.1</v>
      </c>
      <c r="G134" s="74">
        <f>ROUND(E134*F134,0)</f>
        <v>185050</v>
      </c>
    </row>
    <row r="135" spans="1:7" ht="216.75">
      <c r="A135" s="12">
        <f>A134+1</f>
        <v>66</v>
      </c>
      <c r="B135" s="94">
        <v>22.3</v>
      </c>
      <c r="C135" s="14" t="s">
        <v>223</v>
      </c>
      <c r="D135" s="15" t="s">
        <v>99</v>
      </c>
      <c r="E135" s="18">
        <v>772.87175999999988</v>
      </c>
      <c r="F135" s="18">
        <v>480.6</v>
      </c>
      <c r="G135" s="74">
        <f>ROUND(E135*F135,0)</f>
        <v>371442</v>
      </c>
    </row>
    <row r="136" spans="1:7" ht="25.5">
      <c r="A136" s="12">
        <f>A135+1</f>
        <v>67</v>
      </c>
      <c r="B136" s="17" t="s">
        <v>197</v>
      </c>
      <c r="C136" s="83" t="s">
        <v>198</v>
      </c>
      <c r="D136" s="84"/>
      <c r="E136" s="18"/>
      <c r="F136" s="85"/>
      <c r="G136" s="74"/>
    </row>
    <row r="137" spans="1:7">
      <c r="A137" s="12"/>
      <c r="B137" s="15" t="s">
        <v>197</v>
      </c>
      <c r="C137" s="83"/>
      <c r="D137" s="15" t="s">
        <v>16</v>
      </c>
      <c r="E137" s="18">
        <v>1094.1941099999999</v>
      </c>
      <c r="F137" s="18">
        <v>850.7</v>
      </c>
      <c r="G137" s="74">
        <f>ROUND(E137*F137,0)</f>
        <v>930831</v>
      </c>
    </row>
    <row r="138" spans="1:7" ht="76.5">
      <c r="A138" s="12">
        <f>A136+1</f>
        <v>68</v>
      </c>
      <c r="B138" s="95">
        <v>22.21</v>
      </c>
      <c r="C138" s="96" t="s">
        <v>199</v>
      </c>
      <c r="D138" s="15" t="s">
        <v>16</v>
      </c>
      <c r="E138" s="18">
        <v>1094.1941099999999</v>
      </c>
      <c r="F138" s="18">
        <v>85.2</v>
      </c>
      <c r="G138" s="74">
        <f>ROUND(E138*F138,0)</f>
        <v>93225</v>
      </c>
    </row>
    <row r="139" spans="1:7">
      <c r="A139" s="12">
        <f>A138+1</f>
        <v>69</v>
      </c>
      <c r="B139" s="97">
        <v>12.52</v>
      </c>
      <c r="C139" s="96" t="s">
        <v>200</v>
      </c>
      <c r="D139" s="15"/>
      <c r="E139" s="18"/>
      <c r="F139" s="18"/>
      <c r="G139" s="74"/>
    </row>
    <row r="140" spans="1:7" ht="33" customHeight="1">
      <c r="A140" s="12"/>
      <c r="B140" s="95" t="s">
        <v>201</v>
      </c>
      <c r="C140" s="96" t="s">
        <v>202</v>
      </c>
      <c r="D140" s="15" t="s">
        <v>10</v>
      </c>
      <c r="E140" s="18">
        <v>82.06455824999999</v>
      </c>
      <c r="F140" s="18">
        <v>3932.2</v>
      </c>
      <c r="G140" s="74">
        <f t="shared" ref="G140:G147" si="3">ROUND(E140*F140,0)</f>
        <v>322694</v>
      </c>
    </row>
    <row r="141" spans="1:7" ht="153">
      <c r="A141" s="12">
        <f>A139+1</f>
        <v>70</v>
      </c>
      <c r="B141" s="95" t="s">
        <v>203</v>
      </c>
      <c r="C141" s="96" t="s">
        <v>204</v>
      </c>
      <c r="D141" s="15" t="s">
        <v>16</v>
      </c>
      <c r="E141" s="18">
        <v>1094.1941099999999</v>
      </c>
      <c r="F141" s="18">
        <v>1101.5999999999999</v>
      </c>
      <c r="G141" s="74">
        <f t="shared" si="3"/>
        <v>1205364</v>
      </c>
    </row>
    <row r="142" spans="1:7" ht="114.75">
      <c r="A142" s="12">
        <f>A141+1</f>
        <v>71</v>
      </c>
      <c r="B142" s="98">
        <v>12.39</v>
      </c>
      <c r="C142" s="96" t="s">
        <v>205</v>
      </c>
      <c r="D142" s="15" t="s">
        <v>94</v>
      </c>
      <c r="E142" s="18">
        <v>30</v>
      </c>
      <c r="F142" s="18">
        <v>189.4</v>
      </c>
      <c r="G142" s="74">
        <f t="shared" si="3"/>
        <v>5682</v>
      </c>
    </row>
    <row r="143" spans="1:7" ht="114.75">
      <c r="A143" s="12">
        <v>72</v>
      </c>
      <c r="B143" s="15" t="s">
        <v>206</v>
      </c>
      <c r="C143" s="83" t="s">
        <v>207</v>
      </c>
      <c r="D143" s="15" t="s">
        <v>49</v>
      </c>
      <c r="E143" s="18">
        <v>132.94800000000001</v>
      </c>
      <c r="F143" s="78">
        <v>1087.9000000000001</v>
      </c>
      <c r="G143" s="74">
        <f t="shared" si="3"/>
        <v>144634</v>
      </c>
    </row>
    <row r="144" spans="1:7" ht="63.75">
      <c r="A144" s="99">
        <f>A143+1</f>
        <v>73</v>
      </c>
      <c r="B144" s="100" t="s">
        <v>208</v>
      </c>
      <c r="C144" s="14" t="s">
        <v>209</v>
      </c>
      <c r="D144" s="15" t="s">
        <v>10</v>
      </c>
      <c r="E144" s="18">
        <v>105.26572800000001</v>
      </c>
      <c r="F144" s="78">
        <v>2141.75</v>
      </c>
      <c r="G144" s="74">
        <f t="shared" si="3"/>
        <v>225453</v>
      </c>
    </row>
    <row r="145" spans="1:7" ht="25.5">
      <c r="A145" s="99">
        <v>74</v>
      </c>
      <c r="B145" s="100" t="s">
        <v>210</v>
      </c>
      <c r="C145" s="14" t="s">
        <v>211</v>
      </c>
      <c r="D145" s="15" t="s">
        <v>16</v>
      </c>
      <c r="E145" s="18">
        <v>535.03800000000012</v>
      </c>
      <c r="F145" s="78">
        <v>1575</v>
      </c>
      <c r="G145" s="74">
        <f t="shared" si="3"/>
        <v>842685</v>
      </c>
    </row>
    <row r="146" spans="1:7" ht="102">
      <c r="A146" s="99">
        <v>75</v>
      </c>
      <c r="B146" s="100">
        <v>9.84</v>
      </c>
      <c r="C146" s="14" t="s">
        <v>212</v>
      </c>
      <c r="D146" s="15" t="s">
        <v>213</v>
      </c>
      <c r="E146" s="18">
        <v>278</v>
      </c>
      <c r="F146" s="78">
        <v>810.1</v>
      </c>
      <c r="G146" s="74">
        <f t="shared" si="3"/>
        <v>225208</v>
      </c>
    </row>
    <row r="147" spans="1:7">
      <c r="A147" s="12">
        <v>76</v>
      </c>
      <c r="B147" s="101"/>
      <c r="C147" s="102" t="s">
        <v>214</v>
      </c>
      <c r="D147" s="84"/>
      <c r="E147" s="18">
        <v>0</v>
      </c>
      <c r="F147" s="85"/>
      <c r="G147" s="74">
        <f t="shared" si="3"/>
        <v>0</v>
      </c>
    </row>
    <row r="148" spans="1:7" ht="16.5" customHeight="1">
      <c r="A148" s="12" t="s">
        <v>21</v>
      </c>
      <c r="B148" s="13"/>
      <c r="C148" s="14" t="s">
        <v>215</v>
      </c>
      <c r="D148" s="94" t="s">
        <v>618</v>
      </c>
      <c r="E148" s="18">
        <v>1160001</v>
      </c>
      <c r="F148" s="18">
        <v>941.28</v>
      </c>
      <c r="G148" s="74">
        <f>ROUND(E148*F148/1000,0)</f>
        <v>1091886</v>
      </c>
    </row>
    <row r="149" spans="1:7" s="16" customFormat="1">
      <c r="A149" s="12" t="s">
        <v>24</v>
      </c>
      <c r="B149" s="13"/>
      <c r="C149" s="14" t="s">
        <v>216</v>
      </c>
      <c r="D149" s="15" t="s">
        <v>10</v>
      </c>
      <c r="E149" s="18">
        <v>2515.339823605053</v>
      </c>
      <c r="F149" s="18">
        <v>367.7</v>
      </c>
      <c r="G149" s="74">
        <f>ROUND(E149*F149,0)</f>
        <v>924890</v>
      </c>
    </row>
    <row r="150" spans="1:7" s="16" customFormat="1">
      <c r="A150" s="12" t="s">
        <v>27</v>
      </c>
      <c r="B150" s="13"/>
      <c r="C150" s="14" t="s">
        <v>217</v>
      </c>
      <c r="D150" s="15" t="s">
        <v>10</v>
      </c>
      <c r="E150" s="18">
        <v>2421.3991235588755</v>
      </c>
      <c r="F150" s="78">
        <v>3273.92</v>
      </c>
      <c r="G150" s="74">
        <f>ROUND(E150*F150,0)</f>
        <v>7927467</v>
      </c>
    </row>
    <row r="151" spans="1:7" s="16" customFormat="1" ht="25.5">
      <c r="A151" s="12" t="s">
        <v>30</v>
      </c>
      <c r="B151" s="13"/>
      <c r="C151" s="14" t="s">
        <v>218</v>
      </c>
      <c r="D151" s="15" t="s">
        <v>10</v>
      </c>
      <c r="E151" s="18">
        <v>1426.7193956896481</v>
      </c>
      <c r="F151" s="18">
        <v>310.47000000000003</v>
      </c>
      <c r="G151" s="74">
        <f>ROUND(E151*F151,0)</f>
        <v>442954</v>
      </c>
    </row>
    <row r="152" spans="1:7">
      <c r="A152" s="12">
        <v>77</v>
      </c>
      <c r="B152" s="17"/>
      <c r="C152" s="102" t="s">
        <v>540</v>
      </c>
      <c r="D152" s="84"/>
      <c r="E152" s="18"/>
      <c r="F152" s="85"/>
      <c r="G152" s="74"/>
    </row>
    <row r="153" spans="1:7">
      <c r="A153" s="12"/>
      <c r="B153" s="17"/>
      <c r="C153" s="14" t="s">
        <v>219</v>
      </c>
      <c r="D153" s="15" t="s">
        <v>220</v>
      </c>
      <c r="E153" s="18">
        <v>23295.731608879796</v>
      </c>
      <c r="F153" s="18">
        <v>1</v>
      </c>
      <c r="G153" s="74">
        <f>ROUND(E153*F153,0)</f>
        <v>23296</v>
      </c>
    </row>
    <row r="154" spans="1:7" s="34" customFormat="1" ht="140.25">
      <c r="A154" s="35">
        <v>78</v>
      </c>
      <c r="B154" s="103">
        <v>17.100000000000001</v>
      </c>
      <c r="C154" s="37" t="s">
        <v>224</v>
      </c>
      <c r="D154" s="35"/>
      <c r="E154" s="18"/>
      <c r="F154" s="104"/>
      <c r="G154" s="74"/>
    </row>
    <row r="155" spans="1:7" s="34" customFormat="1" ht="25.5">
      <c r="A155" s="35"/>
      <c r="B155" s="103" t="s">
        <v>225</v>
      </c>
      <c r="C155" s="37" t="s">
        <v>226</v>
      </c>
      <c r="D155" s="35" t="s">
        <v>94</v>
      </c>
      <c r="E155" s="18">
        <v>60</v>
      </c>
      <c r="F155" s="75">
        <v>4470.8999999999996</v>
      </c>
      <c r="G155" s="74">
        <f>ROUND(E155*F155,0)</f>
        <v>268254</v>
      </c>
    </row>
    <row r="156" spans="1:7" s="34" customFormat="1" ht="114.75">
      <c r="A156" s="35">
        <f>A154+1</f>
        <v>79</v>
      </c>
      <c r="B156" s="103">
        <v>17.3</v>
      </c>
      <c r="C156" s="76" t="s">
        <v>227</v>
      </c>
      <c r="D156" s="35"/>
      <c r="E156" s="18"/>
      <c r="F156" s="75"/>
      <c r="G156" s="74"/>
    </row>
    <row r="157" spans="1:7" s="34" customFormat="1" ht="25.5">
      <c r="A157" s="35"/>
      <c r="B157" s="103" t="s">
        <v>228</v>
      </c>
      <c r="C157" s="37" t="s">
        <v>229</v>
      </c>
      <c r="D157" s="35" t="s">
        <v>94</v>
      </c>
      <c r="E157" s="18">
        <v>31</v>
      </c>
      <c r="F157" s="75">
        <v>5504.3</v>
      </c>
      <c r="G157" s="74">
        <f>ROUND(E157*F157,0)</f>
        <v>170633</v>
      </c>
    </row>
    <row r="158" spans="1:7" s="34" customFormat="1" ht="127.5">
      <c r="A158" s="35">
        <f>A156+1</f>
        <v>80</v>
      </c>
      <c r="B158" s="103">
        <v>17.5</v>
      </c>
      <c r="C158" s="76" t="s">
        <v>230</v>
      </c>
      <c r="D158" s="35"/>
      <c r="E158" s="18"/>
      <c r="F158" s="75"/>
      <c r="G158" s="74"/>
    </row>
    <row r="159" spans="1:7" s="34" customFormat="1" ht="25.5">
      <c r="A159" s="35"/>
      <c r="B159" s="103" t="s">
        <v>231</v>
      </c>
      <c r="C159" s="76" t="s">
        <v>232</v>
      </c>
      <c r="D159" s="35" t="s">
        <v>94</v>
      </c>
      <c r="E159" s="18">
        <v>31</v>
      </c>
      <c r="F159" s="75">
        <v>6469</v>
      </c>
      <c r="G159" s="74">
        <f>ROUND(E159*F159,0)</f>
        <v>200539</v>
      </c>
    </row>
    <row r="160" spans="1:7" s="34" customFormat="1" ht="76.5">
      <c r="A160" s="35">
        <f>A158+1</f>
        <v>81</v>
      </c>
      <c r="B160" s="105">
        <v>17.7</v>
      </c>
      <c r="C160" s="37" t="s">
        <v>233</v>
      </c>
      <c r="D160" s="35"/>
      <c r="E160" s="18"/>
      <c r="F160" s="75"/>
      <c r="G160" s="74"/>
    </row>
    <row r="161" spans="1:7" s="34" customFormat="1" ht="38.25">
      <c r="A161" s="35"/>
      <c r="B161" s="103" t="s">
        <v>234</v>
      </c>
      <c r="C161" s="76" t="s">
        <v>235</v>
      </c>
      <c r="D161" s="35" t="s">
        <v>94</v>
      </c>
      <c r="E161" s="18">
        <v>30</v>
      </c>
      <c r="F161" s="75">
        <v>2764.4</v>
      </c>
      <c r="G161" s="74">
        <f>ROUND(E161*F161,0)</f>
        <v>82932</v>
      </c>
    </row>
    <row r="162" spans="1:7" s="34" customFormat="1" ht="51">
      <c r="A162" s="35">
        <v>82</v>
      </c>
      <c r="B162" s="103">
        <v>17.8</v>
      </c>
      <c r="C162" s="76" t="s">
        <v>236</v>
      </c>
      <c r="D162" s="35" t="s">
        <v>94</v>
      </c>
      <c r="E162" s="18">
        <v>30</v>
      </c>
      <c r="F162" s="75">
        <v>1500</v>
      </c>
      <c r="G162" s="74">
        <f>ROUND(E162*F162,0)</f>
        <v>45000</v>
      </c>
    </row>
    <row r="163" spans="1:7" s="34" customFormat="1" ht="76.5">
      <c r="A163" s="35">
        <v>83</v>
      </c>
      <c r="B163" s="36">
        <v>17.100000000000001</v>
      </c>
      <c r="C163" s="37" t="s">
        <v>237</v>
      </c>
      <c r="D163" s="35"/>
      <c r="E163" s="18"/>
      <c r="F163" s="75"/>
      <c r="G163" s="74"/>
    </row>
    <row r="164" spans="1:7" s="34" customFormat="1">
      <c r="A164" s="35"/>
      <c r="B164" s="36" t="s">
        <v>238</v>
      </c>
      <c r="C164" s="37" t="s">
        <v>239</v>
      </c>
      <c r="D164" s="35"/>
      <c r="E164" s="18"/>
      <c r="F164" s="75"/>
      <c r="G164" s="74"/>
    </row>
    <row r="165" spans="1:7" s="34" customFormat="1" ht="25.5">
      <c r="A165" s="35"/>
      <c r="B165" s="103" t="s">
        <v>240</v>
      </c>
      <c r="C165" s="76" t="s">
        <v>241</v>
      </c>
      <c r="D165" s="35" t="s">
        <v>94</v>
      </c>
      <c r="E165" s="18">
        <v>30</v>
      </c>
      <c r="F165" s="75">
        <v>5499.1</v>
      </c>
      <c r="G165" s="74">
        <f>ROUND(E165*F165,0)</f>
        <v>164973</v>
      </c>
    </row>
    <row r="166" spans="1:7" s="34" customFormat="1" ht="38.25">
      <c r="A166" s="35">
        <f>A163+1</f>
        <v>84</v>
      </c>
      <c r="B166" s="36" t="s">
        <v>242</v>
      </c>
      <c r="C166" s="37" t="s">
        <v>243</v>
      </c>
      <c r="D166" s="35"/>
      <c r="E166" s="18"/>
      <c r="F166" s="75"/>
      <c r="G166" s="74"/>
    </row>
    <row r="167" spans="1:7" s="34" customFormat="1">
      <c r="A167" s="35"/>
      <c r="B167" s="103" t="s">
        <v>244</v>
      </c>
      <c r="C167" s="37" t="s">
        <v>245</v>
      </c>
      <c r="D167" s="35"/>
      <c r="E167" s="18"/>
      <c r="F167" s="75"/>
      <c r="G167" s="74"/>
    </row>
    <row r="168" spans="1:7" s="34" customFormat="1" ht="25.5">
      <c r="A168" s="35"/>
      <c r="B168" s="103" t="s">
        <v>246</v>
      </c>
      <c r="C168" s="37" t="s">
        <v>247</v>
      </c>
      <c r="D168" s="35" t="s">
        <v>94</v>
      </c>
      <c r="E168" s="18">
        <v>90</v>
      </c>
      <c r="F168" s="75">
        <v>104.4</v>
      </c>
      <c r="G168" s="74">
        <f>ROUND(E168*F168,0)</f>
        <v>9396</v>
      </c>
    </row>
    <row r="169" spans="1:7" s="34" customFormat="1" ht="25.5">
      <c r="A169" s="35"/>
      <c r="B169" s="103" t="s">
        <v>248</v>
      </c>
      <c r="C169" s="37" t="s">
        <v>249</v>
      </c>
      <c r="D169" s="35" t="s">
        <v>94</v>
      </c>
      <c r="E169" s="18">
        <v>4</v>
      </c>
      <c r="F169" s="75">
        <v>104.4</v>
      </c>
      <c r="G169" s="74">
        <f>ROUND(E169*F169,0)</f>
        <v>418</v>
      </c>
    </row>
    <row r="170" spans="1:7" s="34" customFormat="1" ht="63.75">
      <c r="A170" s="35">
        <f>A166+1</f>
        <v>85</v>
      </c>
      <c r="B170" s="103">
        <v>17.309999999999999</v>
      </c>
      <c r="C170" s="37" t="s">
        <v>250</v>
      </c>
      <c r="D170" s="35" t="s">
        <v>94</v>
      </c>
      <c r="E170" s="18">
        <v>30</v>
      </c>
      <c r="F170" s="75">
        <v>1068.5</v>
      </c>
      <c r="G170" s="74">
        <f>ROUND(E170*F170,0)</f>
        <v>32055</v>
      </c>
    </row>
    <row r="171" spans="1:7" s="34" customFormat="1">
      <c r="A171" s="35">
        <f>A170+1</f>
        <v>86</v>
      </c>
      <c r="B171" s="106">
        <v>17.34</v>
      </c>
      <c r="C171" s="40" t="s">
        <v>251</v>
      </c>
      <c r="D171" s="35"/>
      <c r="E171" s="18"/>
      <c r="F171" s="41"/>
      <c r="G171" s="74"/>
    </row>
    <row r="172" spans="1:7" s="34" customFormat="1">
      <c r="A172" s="35"/>
      <c r="B172" s="106" t="s">
        <v>252</v>
      </c>
      <c r="C172" s="40" t="s">
        <v>253</v>
      </c>
      <c r="D172" s="35" t="s">
        <v>213</v>
      </c>
      <c r="E172" s="18">
        <v>31</v>
      </c>
      <c r="F172" s="41">
        <v>550.70000000000005</v>
      </c>
      <c r="G172" s="74">
        <f>ROUND(E172*F172,0)</f>
        <v>17072</v>
      </c>
    </row>
    <row r="173" spans="1:7" s="34" customFormat="1" ht="25.5">
      <c r="A173" s="35">
        <f>A171+1</f>
        <v>87</v>
      </c>
      <c r="B173" s="36">
        <v>17.7</v>
      </c>
      <c r="C173" s="37" t="s">
        <v>254</v>
      </c>
      <c r="D173" s="35"/>
      <c r="E173" s="18"/>
      <c r="F173" s="75"/>
      <c r="G173" s="74"/>
    </row>
    <row r="174" spans="1:7" s="34" customFormat="1" ht="63.75">
      <c r="A174" s="35"/>
      <c r="B174" s="103" t="s">
        <v>255</v>
      </c>
      <c r="C174" s="37" t="s">
        <v>256</v>
      </c>
      <c r="D174" s="35" t="s">
        <v>94</v>
      </c>
      <c r="E174" s="18">
        <v>30</v>
      </c>
      <c r="F174" s="75">
        <v>325.10000000000002</v>
      </c>
      <c r="G174" s="74">
        <f>ROUND(E174*F174,0)</f>
        <v>9753</v>
      </c>
    </row>
    <row r="175" spans="1:7" s="34" customFormat="1" ht="51">
      <c r="A175" s="35">
        <f>A173+1</f>
        <v>88</v>
      </c>
      <c r="B175" s="103">
        <v>17.73</v>
      </c>
      <c r="C175" s="37" t="s">
        <v>257</v>
      </c>
      <c r="D175" s="35"/>
      <c r="E175" s="18"/>
      <c r="F175" s="75"/>
      <c r="G175" s="74"/>
    </row>
    <row r="176" spans="1:7" s="34" customFormat="1" ht="38.25">
      <c r="A176" s="35"/>
      <c r="B176" s="103" t="s">
        <v>258</v>
      </c>
      <c r="C176" s="37" t="s">
        <v>259</v>
      </c>
      <c r="D176" s="35" t="s">
        <v>94</v>
      </c>
      <c r="E176" s="18">
        <v>60</v>
      </c>
      <c r="F176" s="75">
        <v>424</v>
      </c>
      <c r="G176" s="74">
        <f>ROUND(E176*F176,0)</f>
        <v>25440</v>
      </c>
    </row>
    <row r="177" spans="1:7" s="34" customFormat="1" ht="76.5">
      <c r="A177" s="35">
        <f>A175+1</f>
        <v>89</v>
      </c>
      <c r="B177" s="103">
        <v>17.72</v>
      </c>
      <c r="C177" s="37" t="s">
        <v>260</v>
      </c>
      <c r="D177" s="35" t="s">
        <v>94</v>
      </c>
      <c r="E177" s="18">
        <v>30</v>
      </c>
      <c r="F177" s="75">
        <v>204.7</v>
      </c>
      <c r="G177" s="74">
        <f>ROUND(E177*F177,0)</f>
        <v>6141</v>
      </c>
    </row>
    <row r="178" spans="1:7" s="34" customFormat="1" ht="15.75" customHeight="1">
      <c r="A178" s="107">
        <f>A177+1</f>
        <v>90</v>
      </c>
      <c r="B178" s="35">
        <v>17.350000000000001</v>
      </c>
      <c r="C178" s="37" t="s">
        <v>261</v>
      </c>
      <c r="D178" s="35"/>
      <c r="E178" s="18"/>
      <c r="F178" s="75"/>
      <c r="G178" s="74"/>
    </row>
    <row r="179" spans="1:7" s="34" customFormat="1">
      <c r="A179" s="38"/>
      <c r="B179" s="35" t="s">
        <v>262</v>
      </c>
      <c r="C179" s="37" t="s">
        <v>263</v>
      </c>
      <c r="D179" s="35"/>
      <c r="E179" s="18"/>
      <c r="F179" s="75"/>
      <c r="G179" s="74"/>
    </row>
    <row r="180" spans="1:7" s="34" customFormat="1" ht="25.5">
      <c r="A180" s="38"/>
      <c r="B180" s="35" t="s">
        <v>264</v>
      </c>
      <c r="C180" s="76" t="s">
        <v>265</v>
      </c>
      <c r="D180" s="35" t="s">
        <v>49</v>
      </c>
      <c r="E180" s="18">
        <v>250</v>
      </c>
      <c r="F180" s="75">
        <v>1036.5</v>
      </c>
      <c r="G180" s="74">
        <f>ROUND(E180*F180,0)</f>
        <v>259125</v>
      </c>
    </row>
    <row r="181" spans="1:7" s="34" customFormat="1" ht="96" customHeight="1">
      <c r="A181" s="107">
        <f>A178+1</f>
        <v>91</v>
      </c>
      <c r="B181" s="35">
        <v>17.37</v>
      </c>
      <c r="C181" s="37" t="s">
        <v>266</v>
      </c>
      <c r="D181" s="35"/>
      <c r="E181" s="18"/>
      <c r="F181" s="75"/>
      <c r="G181" s="74"/>
    </row>
    <row r="182" spans="1:7" s="34" customFormat="1">
      <c r="A182" s="38"/>
      <c r="B182" s="35" t="s">
        <v>267</v>
      </c>
      <c r="C182" s="37" t="s">
        <v>268</v>
      </c>
      <c r="D182" s="35" t="s">
        <v>213</v>
      </c>
      <c r="E182" s="18">
        <v>250</v>
      </c>
      <c r="F182" s="75">
        <v>178.5</v>
      </c>
      <c r="G182" s="74">
        <f>ROUND(E182*F182,0)</f>
        <v>44625</v>
      </c>
    </row>
    <row r="183" spans="1:7" s="34" customFormat="1" ht="38.25">
      <c r="A183" s="107">
        <f>A181+1</f>
        <v>92</v>
      </c>
      <c r="B183" s="35">
        <v>17.38</v>
      </c>
      <c r="C183" s="37" t="s">
        <v>269</v>
      </c>
      <c r="D183" s="35"/>
      <c r="E183" s="18"/>
      <c r="F183" s="75"/>
      <c r="G183" s="74"/>
    </row>
    <row r="184" spans="1:7" s="34" customFormat="1">
      <c r="A184" s="38"/>
      <c r="B184" s="35" t="s">
        <v>270</v>
      </c>
      <c r="C184" s="37" t="s">
        <v>271</v>
      </c>
      <c r="D184" s="35"/>
      <c r="E184" s="18"/>
      <c r="F184" s="75"/>
      <c r="G184" s="74"/>
    </row>
    <row r="185" spans="1:7" s="34" customFormat="1" ht="25.5" customHeight="1">
      <c r="A185" s="38"/>
      <c r="B185" s="35" t="s">
        <v>272</v>
      </c>
      <c r="C185" s="37" t="s">
        <v>273</v>
      </c>
      <c r="D185" s="35" t="s">
        <v>213</v>
      </c>
      <c r="E185" s="18">
        <v>120</v>
      </c>
      <c r="F185" s="75">
        <v>597.6</v>
      </c>
      <c r="G185" s="74">
        <f>ROUND(E185*F185,0)</f>
        <v>71712</v>
      </c>
    </row>
    <row r="186" spans="1:7" s="34" customFormat="1" ht="25.5">
      <c r="A186" s="107">
        <f>A183+1</f>
        <v>93</v>
      </c>
      <c r="B186" s="35">
        <v>17.39</v>
      </c>
      <c r="C186" s="37" t="s">
        <v>274</v>
      </c>
      <c r="D186" s="35"/>
      <c r="E186" s="18"/>
      <c r="F186" s="75"/>
      <c r="G186" s="74"/>
    </row>
    <row r="187" spans="1:7" s="34" customFormat="1">
      <c r="A187" s="38"/>
      <c r="B187" s="35" t="s">
        <v>275</v>
      </c>
      <c r="C187" s="37" t="s">
        <v>271</v>
      </c>
      <c r="D187" s="35"/>
      <c r="E187" s="18"/>
      <c r="F187" s="75"/>
      <c r="G187" s="74"/>
    </row>
    <row r="188" spans="1:7" s="34" customFormat="1" ht="25.5">
      <c r="A188" s="38"/>
      <c r="B188" s="35" t="s">
        <v>276</v>
      </c>
      <c r="C188" s="37" t="s">
        <v>273</v>
      </c>
      <c r="D188" s="35" t="s">
        <v>213</v>
      </c>
      <c r="E188" s="18">
        <v>120</v>
      </c>
      <c r="F188" s="75">
        <v>439.7</v>
      </c>
      <c r="G188" s="74">
        <f>ROUND(E188*F188,0)</f>
        <v>52764</v>
      </c>
    </row>
    <row r="189" spans="1:7" s="34" customFormat="1" ht="51.75" customHeight="1">
      <c r="A189" s="107">
        <f>A186+1</f>
        <v>94</v>
      </c>
      <c r="B189" s="35">
        <v>17.43</v>
      </c>
      <c r="C189" s="37" t="s">
        <v>277</v>
      </c>
      <c r="D189" s="35"/>
      <c r="E189" s="18"/>
      <c r="F189" s="75"/>
      <c r="G189" s="74"/>
    </row>
    <row r="190" spans="1:7" s="34" customFormat="1">
      <c r="A190" s="108"/>
      <c r="B190" s="35" t="s">
        <v>278</v>
      </c>
      <c r="C190" s="37" t="s">
        <v>279</v>
      </c>
      <c r="D190" s="35"/>
      <c r="E190" s="18"/>
      <c r="F190" s="75"/>
      <c r="G190" s="74"/>
    </row>
    <row r="191" spans="1:7" s="34" customFormat="1">
      <c r="A191" s="108"/>
      <c r="B191" s="35" t="s">
        <v>280</v>
      </c>
      <c r="C191" s="37" t="s">
        <v>281</v>
      </c>
      <c r="D191" s="35" t="s">
        <v>213</v>
      </c>
      <c r="E191" s="18">
        <v>120</v>
      </c>
      <c r="F191" s="75">
        <v>731.4</v>
      </c>
      <c r="G191" s="74">
        <f>ROUND(E191*F191,0)</f>
        <v>87768</v>
      </c>
    </row>
    <row r="192" spans="1:7" s="34" customFormat="1" ht="27" customHeight="1">
      <c r="A192" s="107">
        <f>A189+1</f>
        <v>95</v>
      </c>
      <c r="B192" s="35">
        <v>17.440000000000001</v>
      </c>
      <c r="C192" s="37" t="s">
        <v>282</v>
      </c>
      <c r="D192" s="35"/>
      <c r="E192" s="18"/>
      <c r="F192" s="75"/>
      <c r="G192" s="74"/>
    </row>
    <row r="193" spans="1:7" s="34" customFormat="1">
      <c r="A193" s="108"/>
      <c r="B193" s="35" t="s">
        <v>283</v>
      </c>
      <c r="C193" s="37" t="s">
        <v>279</v>
      </c>
      <c r="D193" s="35"/>
      <c r="E193" s="18"/>
      <c r="F193" s="75"/>
      <c r="G193" s="74"/>
    </row>
    <row r="194" spans="1:7" s="34" customFormat="1">
      <c r="A194" s="108"/>
      <c r="B194" s="35" t="s">
        <v>284</v>
      </c>
      <c r="C194" s="37" t="s">
        <v>281</v>
      </c>
      <c r="D194" s="35" t="s">
        <v>213</v>
      </c>
      <c r="E194" s="18">
        <v>120</v>
      </c>
      <c r="F194" s="75">
        <v>707.3</v>
      </c>
      <c r="G194" s="74">
        <f>ROUND(E194*F194,0)</f>
        <v>84876</v>
      </c>
    </row>
    <row r="195" spans="1:7" s="34" customFormat="1" ht="25.5">
      <c r="A195" s="107">
        <f>A192+1</f>
        <v>96</v>
      </c>
      <c r="B195" s="35">
        <v>17.48</v>
      </c>
      <c r="C195" s="37" t="s">
        <v>285</v>
      </c>
      <c r="D195" s="35"/>
      <c r="E195" s="18"/>
      <c r="F195" s="75"/>
      <c r="G195" s="74"/>
    </row>
    <row r="196" spans="1:7" s="34" customFormat="1">
      <c r="A196" s="108"/>
      <c r="B196" s="35" t="s">
        <v>286</v>
      </c>
      <c r="C196" s="37" t="s">
        <v>287</v>
      </c>
      <c r="D196" s="35"/>
      <c r="E196" s="18"/>
      <c r="F196" s="75"/>
      <c r="G196" s="74"/>
    </row>
    <row r="197" spans="1:7" s="34" customFormat="1">
      <c r="A197" s="108"/>
      <c r="B197" s="35" t="s">
        <v>288</v>
      </c>
      <c r="C197" s="37" t="s">
        <v>281</v>
      </c>
      <c r="D197" s="35" t="s">
        <v>213</v>
      </c>
      <c r="E197" s="18">
        <v>120</v>
      </c>
      <c r="F197" s="75">
        <v>841.1</v>
      </c>
      <c r="G197" s="74">
        <f>ROUND(E197*F197,0)</f>
        <v>100932</v>
      </c>
    </row>
    <row r="198" spans="1:7" s="34" customFormat="1" ht="25.5">
      <c r="A198" s="107">
        <f>A195+1</f>
        <v>97</v>
      </c>
      <c r="B198" s="35">
        <v>17.489999999999998</v>
      </c>
      <c r="C198" s="37" t="s">
        <v>289</v>
      </c>
      <c r="D198" s="35"/>
      <c r="E198" s="18"/>
      <c r="F198" s="75"/>
      <c r="G198" s="74"/>
    </row>
    <row r="199" spans="1:7" s="34" customFormat="1">
      <c r="A199" s="108"/>
      <c r="B199" s="35" t="s">
        <v>290</v>
      </c>
      <c r="C199" s="37" t="s">
        <v>291</v>
      </c>
      <c r="D199" s="35"/>
      <c r="E199" s="18"/>
      <c r="F199" s="75"/>
      <c r="G199" s="74"/>
    </row>
    <row r="200" spans="1:7" s="34" customFormat="1">
      <c r="A200" s="108"/>
      <c r="B200" s="35" t="s">
        <v>292</v>
      </c>
      <c r="C200" s="37" t="s">
        <v>281</v>
      </c>
      <c r="D200" s="35" t="s">
        <v>213</v>
      </c>
      <c r="E200" s="18">
        <v>120</v>
      </c>
      <c r="F200" s="75">
        <v>760.8</v>
      </c>
      <c r="G200" s="74">
        <f>ROUND(E200*F200,0)</f>
        <v>91296</v>
      </c>
    </row>
    <row r="201" spans="1:7" s="34" customFormat="1">
      <c r="A201" s="107">
        <f>A198+1</f>
        <v>98</v>
      </c>
      <c r="B201" s="35">
        <v>17.559999999999999</v>
      </c>
      <c r="C201" s="37" t="s">
        <v>293</v>
      </c>
      <c r="D201" s="35"/>
      <c r="E201" s="18"/>
      <c r="F201" s="75"/>
      <c r="G201" s="74"/>
    </row>
    <row r="202" spans="1:7" s="34" customFormat="1">
      <c r="A202" s="108"/>
      <c r="B202" s="35" t="s">
        <v>294</v>
      </c>
      <c r="C202" s="37" t="s">
        <v>295</v>
      </c>
      <c r="D202" s="35"/>
      <c r="E202" s="18"/>
      <c r="F202" s="75"/>
      <c r="G202" s="74"/>
    </row>
    <row r="203" spans="1:7" s="34" customFormat="1">
      <c r="A203" s="108"/>
      <c r="B203" s="35" t="s">
        <v>296</v>
      </c>
      <c r="C203" s="37" t="s">
        <v>281</v>
      </c>
      <c r="D203" s="35" t="s">
        <v>213</v>
      </c>
      <c r="E203" s="18">
        <v>6</v>
      </c>
      <c r="F203" s="75">
        <v>439.7</v>
      </c>
      <c r="G203" s="74">
        <f>ROUND(E203*F203,0)</f>
        <v>2638</v>
      </c>
    </row>
    <row r="204" spans="1:7" s="34" customFormat="1">
      <c r="A204" s="107">
        <f>A201+1</f>
        <v>99</v>
      </c>
      <c r="B204" s="35">
        <v>17.57</v>
      </c>
      <c r="C204" s="37" t="s">
        <v>297</v>
      </c>
      <c r="D204" s="35"/>
      <c r="E204" s="18"/>
      <c r="F204" s="75"/>
      <c r="G204" s="74"/>
    </row>
    <row r="205" spans="1:7" s="34" customFormat="1">
      <c r="A205" s="108"/>
      <c r="B205" s="35" t="s">
        <v>298</v>
      </c>
      <c r="C205" s="37" t="s">
        <v>295</v>
      </c>
      <c r="D205" s="35"/>
      <c r="E205" s="18"/>
      <c r="F205" s="75"/>
      <c r="G205" s="74"/>
    </row>
    <row r="206" spans="1:7" s="34" customFormat="1">
      <c r="A206" s="108"/>
      <c r="B206" s="35" t="s">
        <v>299</v>
      </c>
      <c r="C206" s="37" t="s">
        <v>281</v>
      </c>
      <c r="D206" s="35" t="s">
        <v>213</v>
      </c>
      <c r="E206" s="18">
        <v>6</v>
      </c>
      <c r="F206" s="75">
        <v>439.7</v>
      </c>
      <c r="G206" s="74">
        <f>ROUND(E206*F206,0)</f>
        <v>2638</v>
      </c>
    </row>
    <row r="207" spans="1:7" s="34" customFormat="1" ht="38.25">
      <c r="A207" s="107">
        <f>A204+1</f>
        <v>100</v>
      </c>
      <c r="B207" s="35">
        <v>17.579999999999998</v>
      </c>
      <c r="C207" s="37" t="s">
        <v>300</v>
      </c>
      <c r="D207" s="35"/>
      <c r="E207" s="18"/>
      <c r="F207" s="75"/>
      <c r="G207" s="74"/>
    </row>
    <row r="208" spans="1:7" s="34" customFormat="1">
      <c r="A208" s="108"/>
      <c r="B208" s="35" t="s">
        <v>301</v>
      </c>
      <c r="C208" s="37" t="s">
        <v>295</v>
      </c>
      <c r="D208" s="35" t="s">
        <v>213</v>
      </c>
      <c r="E208" s="18">
        <v>250</v>
      </c>
      <c r="F208" s="75">
        <v>426.6</v>
      </c>
      <c r="G208" s="74">
        <f>ROUND(E208*F208,0)</f>
        <v>106650</v>
      </c>
    </row>
    <row r="209" spans="1:7" s="34" customFormat="1" ht="38.25">
      <c r="A209" s="107">
        <f>A207+1</f>
        <v>101</v>
      </c>
      <c r="B209" s="35">
        <v>17.59</v>
      </c>
      <c r="C209" s="37" t="s">
        <v>302</v>
      </c>
      <c r="D209" s="35"/>
      <c r="E209" s="18"/>
      <c r="F209" s="75"/>
      <c r="G209" s="74"/>
    </row>
    <row r="210" spans="1:7" s="34" customFormat="1">
      <c r="A210" s="108"/>
      <c r="B210" s="35" t="s">
        <v>303</v>
      </c>
      <c r="C210" s="37" t="s">
        <v>295</v>
      </c>
      <c r="D210" s="35" t="s">
        <v>213</v>
      </c>
      <c r="E210" s="18">
        <v>6</v>
      </c>
      <c r="F210" s="75">
        <v>128.69999999999999</v>
      </c>
      <c r="G210" s="74">
        <f>ROUND(E210*F210,0)</f>
        <v>772</v>
      </c>
    </row>
    <row r="211" spans="1:7" s="34" customFormat="1" ht="54" customHeight="1">
      <c r="A211" s="107">
        <f>A209+1</f>
        <v>102</v>
      </c>
      <c r="B211" s="38">
        <v>17.600000000000001</v>
      </c>
      <c r="C211" s="37" t="s">
        <v>304</v>
      </c>
      <c r="D211" s="35"/>
      <c r="E211" s="18"/>
      <c r="F211" s="75"/>
      <c r="G211" s="74"/>
    </row>
    <row r="212" spans="1:7" s="34" customFormat="1">
      <c r="A212" s="108"/>
      <c r="B212" s="35" t="s">
        <v>305</v>
      </c>
      <c r="C212" s="37" t="s">
        <v>306</v>
      </c>
      <c r="D212" s="35"/>
      <c r="E212" s="18"/>
      <c r="F212" s="75"/>
      <c r="G212" s="74"/>
    </row>
    <row r="213" spans="1:7" s="34" customFormat="1">
      <c r="A213" s="108"/>
      <c r="B213" s="35" t="s">
        <v>307</v>
      </c>
      <c r="C213" s="37" t="s">
        <v>281</v>
      </c>
      <c r="D213" s="35" t="s">
        <v>213</v>
      </c>
      <c r="E213" s="18">
        <v>120</v>
      </c>
      <c r="F213" s="75">
        <v>1129.2</v>
      </c>
      <c r="G213" s="74">
        <f>ROUND(E213*F213,0)</f>
        <v>135504</v>
      </c>
    </row>
    <row r="214" spans="1:7" s="34" customFormat="1" ht="65.25" customHeight="1">
      <c r="A214" s="107">
        <f>A211+1</f>
        <v>103</v>
      </c>
      <c r="B214" s="103">
        <v>17.649999999999999</v>
      </c>
      <c r="C214" s="76" t="s">
        <v>308</v>
      </c>
      <c r="D214" s="35"/>
      <c r="E214" s="18"/>
      <c r="F214" s="75"/>
      <c r="G214" s="74"/>
    </row>
    <row r="215" spans="1:7" s="34" customFormat="1">
      <c r="A215" s="38"/>
      <c r="B215" s="103" t="s">
        <v>309</v>
      </c>
      <c r="C215" s="37" t="s">
        <v>310</v>
      </c>
      <c r="D215" s="35" t="s">
        <v>49</v>
      </c>
      <c r="E215" s="18">
        <v>250</v>
      </c>
      <c r="F215" s="75">
        <v>46.1</v>
      </c>
      <c r="G215" s="74">
        <f>ROUND(E215*F215,0)</f>
        <v>11525</v>
      </c>
    </row>
    <row r="216" spans="1:7" s="34" customFormat="1" ht="63.75">
      <c r="A216" s="107">
        <f>A214+1</f>
        <v>104</v>
      </c>
      <c r="B216" s="103">
        <v>12.78</v>
      </c>
      <c r="C216" s="37" t="s">
        <v>311</v>
      </c>
      <c r="D216" s="35"/>
      <c r="E216" s="18"/>
      <c r="F216" s="75"/>
      <c r="G216" s="74"/>
    </row>
    <row r="217" spans="1:7" s="34" customFormat="1">
      <c r="A217" s="35" t="s">
        <v>21</v>
      </c>
      <c r="B217" s="103" t="s">
        <v>312</v>
      </c>
      <c r="C217" s="37" t="s">
        <v>313</v>
      </c>
      <c r="D217" s="35" t="s">
        <v>49</v>
      </c>
      <c r="E217" s="18">
        <v>160</v>
      </c>
      <c r="F217" s="75">
        <v>162.69999999999999</v>
      </c>
      <c r="G217" s="74">
        <f>ROUND(E217*F217,0)</f>
        <v>26032</v>
      </c>
    </row>
    <row r="218" spans="1:7" s="34" customFormat="1">
      <c r="A218" s="35" t="s">
        <v>24</v>
      </c>
      <c r="B218" s="103" t="s">
        <v>314</v>
      </c>
      <c r="C218" s="37" t="s">
        <v>315</v>
      </c>
      <c r="D218" s="35" t="s">
        <v>49</v>
      </c>
      <c r="E218" s="18">
        <v>460</v>
      </c>
      <c r="F218" s="75">
        <v>257.5</v>
      </c>
      <c r="G218" s="74">
        <f>ROUND(E218*F218,0)</f>
        <v>118450</v>
      </c>
    </row>
    <row r="219" spans="1:7" s="34" customFormat="1" ht="76.5">
      <c r="A219" s="35">
        <f>A216+1</f>
        <v>105</v>
      </c>
      <c r="B219" s="106">
        <v>12.79</v>
      </c>
      <c r="C219" s="40" t="s">
        <v>316</v>
      </c>
      <c r="D219" s="35"/>
      <c r="E219" s="18"/>
      <c r="F219" s="41"/>
      <c r="G219" s="74"/>
    </row>
    <row r="220" spans="1:7" s="34" customFormat="1">
      <c r="A220" s="35" t="s">
        <v>317</v>
      </c>
      <c r="B220" s="39" t="s">
        <v>318</v>
      </c>
      <c r="C220" s="40" t="s">
        <v>319</v>
      </c>
      <c r="D220" s="35"/>
      <c r="E220" s="18"/>
      <c r="F220" s="41"/>
      <c r="G220" s="74"/>
    </row>
    <row r="221" spans="1:7" s="34" customFormat="1" ht="25.5">
      <c r="A221" s="35" t="s">
        <v>21</v>
      </c>
      <c r="B221" s="39" t="s">
        <v>320</v>
      </c>
      <c r="C221" s="40" t="s">
        <v>321</v>
      </c>
      <c r="D221" s="35" t="s">
        <v>213</v>
      </c>
      <c r="E221" s="18">
        <v>60</v>
      </c>
      <c r="F221" s="41">
        <v>79.8</v>
      </c>
      <c r="G221" s="74">
        <f>ROUND(E221*F221,0)</f>
        <v>4788</v>
      </c>
    </row>
    <row r="222" spans="1:7" s="34" customFormat="1" ht="25.5">
      <c r="A222" s="35" t="s">
        <v>24</v>
      </c>
      <c r="B222" s="39" t="s">
        <v>322</v>
      </c>
      <c r="C222" s="40" t="s">
        <v>323</v>
      </c>
      <c r="D222" s="35" t="s">
        <v>213</v>
      </c>
      <c r="E222" s="18">
        <v>100</v>
      </c>
      <c r="F222" s="41">
        <v>120</v>
      </c>
      <c r="G222" s="74">
        <f>ROUND(E222*F222,0)</f>
        <v>12000</v>
      </c>
    </row>
    <row r="223" spans="1:7" s="34" customFormat="1">
      <c r="A223" s="35" t="s">
        <v>324</v>
      </c>
      <c r="B223" s="39" t="s">
        <v>325</v>
      </c>
      <c r="C223" s="40" t="s">
        <v>326</v>
      </c>
      <c r="D223" s="35"/>
      <c r="E223" s="18"/>
      <c r="F223" s="41"/>
      <c r="G223" s="74"/>
    </row>
    <row r="224" spans="1:7" s="34" customFormat="1" ht="25.5">
      <c r="A224" s="35" t="s">
        <v>21</v>
      </c>
      <c r="B224" s="39" t="s">
        <v>327</v>
      </c>
      <c r="C224" s="40" t="s">
        <v>328</v>
      </c>
      <c r="D224" s="35" t="s">
        <v>213</v>
      </c>
      <c r="E224" s="18">
        <v>20</v>
      </c>
      <c r="F224" s="41">
        <v>141.6</v>
      </c>
      <c r="G224" s="74">
        <f>ROUND(E224*F224,0)</f>
        <v>2832</v>
      </c>
    </row>
    <row r="225" spans="1:7" s="34" customFormat="1" ht="25.5">
      <c r="A225" s="35" t="s">
        <v>24</v>
      </c>
      <c r="B225" s="39" t="s">
        <v>329</v>
      </c>
      <c r="C225" s="40" t="s">
        <v>330</v>
      </c>
      <c r="D225" s="35" t="s">
        <v>213</v>
      </c>
      <c r="E225" s="18">
        <v>40</v>
      </c>
      <c r="F225" s="41">
        <v>193.4</v>
      </c>
      <c r="G225" s="74">
        <f>ROUND(E225*F225,0)</f>
        <v>7736</v>
      </c>
    </row>
    <row r="226" spans="1:7" s="34" customFormat="1">
      <c r="A226" s="35" t="s">
        <v>331</v>
      </c>
      <c r="B226" s="106" t="s">
        <v>332</v>
      </c>
      <c r="C226" s="40" t="s">
        <v>333</v>
      </c>
      <c r="D226" s="35"/>
      <c r="E226" s="18"/>
      <c r="F226" s="41"/>
      <c r="G226" s="74"/>
    </row>
    <row r="227" spans="1:7" s="34" customFormat="1">
      <c r="A227" s="35" t="s">
        <v>21</v>
      </c>
      <c r="B227" s="106" t="s">
        <v>334</v>
      </c>
      <c r="C227" s="40" t="s">
        <v>335</v>
      </c>
      <c r="D227" s="35" t="s">
        <v>213</v>
      </c>
      <c r="E227" s="18">
        <v>20</v>
      </c>
      <c r="F227" s="41">
        <v>91.8</v>
      </c>
      <c r="G227" s="74">
        <f>ROUND(E227*F227,0)</f>
        <v>1836</v>
      </c>
    </row>
    <row r="228" spans="1:7" s="34" customFormat="1">
      <c r="A228" s="35" t="s">
        <v>24</v>
      </c>
      <c r="B228" s="109" t="s">
        <v>336</v>
      </c>
      <c r="C228" s="40" t="s">
        <v>323</v>
      </c>
      <c r="D228" s="35" t="s">
        <v>213</v>
      </c>
      <c r="E228" s="18">
        <v>80</v>
      </c>
      <c r="F228" s="41">
        <v>132</v>
      </c>
      <c r="G228" s="74">
        <f>ROUND(E228*F228,0)</f>
        <v>10560</v>
      </c>
    </row>
    <row r="229" spans="1:7" s="34" customFormat="1" ht="89.25">
      <c r="A229" s="35">
        <f>A219+1</f>
        <v>106</v>
      </c>
      <c r="B229" s="103">
        <v>12.8</v>
      </c>
      <c r="C229" s="37" t="s">
        <v>337</v>
      </c>
      <c r="D229" s="35"/>
      <c r="E229" s="18"/>
      <c r="F229" s="75"/>
      <c r="G229" s="74"/>
    </row>
    <row r="230" spans="1:7" s="34" customFormat="1">
      <c r="A230" s="35" t="s">
        <v>21</v>
      </c>
      <c r="B230" s="103" t="s">
        <v>338</v>
      </c>
      <c r="C230" s="37" t="s">
        <v>339</v>
      </c>
      <c r="D230" s="35" t="s">
        <v>213</v>
      </c>
      <c r="E230" s="18">
        <v>90</v>
      </c>
      <c r="F230" s="75">
        <v>184.1</v>
      </c>
      <c r="G230" s="74">
        <f>ROUND(E230*F230,0)</f>
        <v>16569</v>
      </c>
    </row>
    <row r="231" spans="1:7" s="34" customFormat="1">
      <c r="A231" s="35" t="s">
        <v>24</v>
      </c>
      <c r="B231" s="103" t="s">
        <v>340</v>
      </c>
      <c r="C231" s="37" t="s">
        <v>341</v>
      </c>
      <c r="D231" s="35" t="s">
        <v>213</v>
      </c>
      <c r="E231" s="18">
        <v>220</v>
      </c>
      <c r="F231" s="75">
        <v>182.72</v>
      </c>
      <c r="G231" s="74">
        <f>ROUND(E231*F231,0)</f>
        <v>40198</v>
      </c>
    </row>
    <row r="232" spans="1:7" s="34" customFormat="1" ht="38.25">
      <c r="A232" s="107">
        <f>A229+1</f>
        <v>107</v>
      </c>
      <c r="B232" s="103">
        <v>18.12</v>
      </c>
      <c r="C232" s="37" t="s">
        <v>342</v>
      </c>
      <c r="D232" s="35"/>
      <c r="E232" s="18"/>
      <c r="F232" s="75"/>
      <c r="G232" s="74"/>
    </row>
    <row r="233" spans="1:7" s="34" customFormat="1">
      <c r="A233" s="110"/>
      <c r="B233" s="35"/>
      <c r="C233" s="111" t="s">
        <v>343</v>
      </c>
      <c r="D233" s="35"/>
      <c r="E233" s="18">
        <v>0</v>
      </c>
      <c r="F233" s="75"/>
      <c r="G233" s="74">
        <f t="shared" ref="G233:G240" si="4">ROUND(E233*F233,0)</f>
        <v>0</v>
      </c>
    </row>
    <row r="234" spans="1:7" s="34" customFormat="1">
      <c r="A234" s="35" t="s">
        <v>21</v>
      </c>
      <c r="B234" s="103" t="s">
        <v>344</v>
      </c>
      <c r="C234" s="37" t="s">
        <v>345</v>
      </c>
      <c r="D234" s="35" t="s">
        <v>346</v>
      </c>
      <c r="E234" s="18">
        <v>300</v>
      </c>
      <c r="F234" s="75">
        <v>245.4</v>
      </c>
      <c r="G234" s="74">
        <f t="shared" si="4"/>
        <v>73620</v>
      </c>
    </row>
    <row r="235" spans="1:7" s="34" customFormat="1">
      <c r="A235" s="35" t="s">
        <v>24</v>
      </c>
      <c r="B235" s="103" t="s">
        <v>347</v>
      </c>
      <c r="C235" s="37" t="s">
        <v>348</v>
      </c>
      <c r="D235" s="35" t="s">
        <v>346</v>
      </c>
      <c r="E235" s="18">
        <v>200</v>
      </c>
      <c r="F235" s="75">
        <v>342</v>
      </c>
      <c r="G235" s="74">
        <f t="shared" si="4"/>
        <v>68400</v>
      </c>
    </row>
    <row r="236" spans="1:7" s="34" customFormat="1">
      <c r="A236" s="110" t="s">
        <v>27</v>
      </c>
      <c r="B236" s="103" t="s">
        <v>349</v>
      </c>
      <c r="C236" s="37" t="s">
        <v>350</v>
      </c>
      <c r="D236" s="35" t="s">
        <v>346</v>
      </c>
      <c r="E236" s="18">
        <v>150</v>
      </c>
      <c r="F236" s="75">
        <v>381.7</v>
      </c>
      <c r="G236" s="74">
        <f t="shared" si="4"/>
        <v>57255</v>
      </c>
    </row>
    <row r="237" spans="1:7" s="34" customFormat="1">
      <c r="A237" s="110" t="s">
        <v>30</v>
      </c>
      <c r="B237" s="103" t="s">
        <v>351</v>
      </c>
      <c r="C237" s="37" t="s">
        <v>352</v>
      </c>
      <c r="D237" s="35" t="s">
        <v>346</v>
      </c>
      <c r="E237" s="18">
        <v>140</v>
      </c>
      <c r="F237" s="75">
        <v>476.8</v>
      </c>
      <c r="G237" s="74">
        <f t="shared" si="4"/>
        <v>66752</v>
      </c>
    </row>
    <row r="238" spans="1:7" s="34" customFormat="1">
      <c r="A238" s="110" t="s">
        <v>33</v>
      </c>
      <c r="B238" s="103" t="s">
        <v>353</v>
      </c>
      <c r="C238" s="37" t="s">
        <v>354</v>
      </c>
      <c r="D238" s="35" t="s">
        <v>346</v>
      </c>
      <c r="E238" s="18">
        <v>125</v>
      </c>
      <c r="F238" s="75">
        <v>572.6</v>
      </c>
      <c r="G238" s="74">
        <f t="shared" si="4"/>
        <v>71575</v>
      </c>
    </row>
    <row r="239" spans="1:7" s="34" customFormat="1">
      <c r="A239" s="110" t="s">
        <v>36</v>
      </c>
      <c r="B239" s="103" t="s">
        <v>355</v>
      </c>
      <c r="C239" s="37" t="s">
        <v>356</v>
      </c>
      <c r="D239" s="35" t="s">
        <v>346</v>
      </c>
      <c r="E239" s="18">
        <v>140</v>
      </c>
      <c r="F239" s="75">
        <v>667.7</v>
      </c>
      <c r="G239" s="74">
        <f t="shared" si="4"/>
        <v>93478</v>
      </c>
    </row>
    <row r="240" spans="1:7" s="34" customFormat="1">
      <c r="A240" s="110" t="s">
        <v>39</v>
      </c>
      <c r="B240" s="103" t="s">
        <v>357</v>
      </c>
      <c r="C240" s="37" t="s">
        <v>358</v>
      </c>
      <c r="D240" s="35" t="s">
        <v>346</v>
      </c>
      <c r="E240" s="18">
        <v>200</v>
      </c>
      <c r="F240" s="75">
        <v>818.2</v>
      </c>
      <c r="G240" s="74">
        <f t="shared" si="4"/>
        <v>163640</v>
      </c>
    </row>
    <row r="241" spans="1:7" s="34" customFormat="1" ht="38.25">
      <c r="A241" s="107">
        <f>A232+1</f>
        <v>108</v>
      </c>
      <c r="B241" s="103">
        <v>18.399999999999999</v>
      </c>
      <c r="C241" s="76" t="s">
        <v>359</v>
      </c>
      <c r="D241" s="35"/>
      <c r="E241" s="18"/>
      <c r="F241" s="75"/>
      <c r="G241" s="74"/>
    </row>
    <row r="242" spans="1:7" s="34" customFormat="1">
      <c r="A242" s="35" t="s">
        <v>21</v>
      </c>
      <c r="B242" s="103" t="s">
        <v>360</v>
      </c>
      <c r="C242" s="37" t="s">
        <v>345</v>
      </c>
      <c r="D242" s="35" t="s">
        <v>346</v>
      </c>
      <c r="E242" s="18">
        <v>300</v>
      </c>
      <c r="F242" s="75">
        <v>7.8</v>
      </c>
      <c r="G242" s="74">
        <f t="shared" ref="G242:G248" si="5">ROUND(E242*F242,0)</f>
        <v>2340</v>
      </c>
    </row>
    <row r="243" spans="1:7" s="34" customFormat="1">
      <c r="A243" s="35" t="s">
        <v>24</v>
      </c>
      <c r="B243" s="103" t="s">
        <v>361</v>
      </c>
      <c r="C243" s="37" t="s">
        <v>348</v>
      </c>
      <c r="D243" s="35" t="s">
        <v>346</v>
      </c>
      <c r="E243" s="18">
        <v>200</v>
      </c>
      <c r="F243" s="75">
        <v>10</v>
      </c>
      <c r="G243" s="74">
        <f t="shared" si="5"/>
        <v>2000</v>
      </c>
    </row>
    <row r="244" spans="1:7" s="34" customFormat="1">
      <c r="A244" s="110" t="s">
        <v>27</v>
      </c>
      <c r="B244" s="103" t="s">
        <v>362</v>
      </c>
      <c r="C244" s="37" t="s">
        <v>350</v>
      </c>
      <c r="D244" s="35" t="s">
        <v>346</v>
      </c>
      <c r="E244" s="18">
        <v>150</v>
      </c>
      <c r="F244" s="75">
        <v>11.8</v>
      </c>
      <c r="G244" s="74">
        <f t="shared" si="5"/>
        <v>1770</v>
      </c>
    </row>
    <row r="245" spans="1:7" s="34" customFormat="1">
      <c r="A245" s="110" t="s">
        <v>30</v>
      </c>
      <c r="B245" s="103" t="s">
        <v>363</v>
      </c>
      <c r="C245" s="37" t="s">
        <v>352</v>
      </c>
      <c r="D245" s="35" t="s">
        <v>346</v>
      </c>
      <c r="E245" s="18">
        <v>140</v>
      </c>
      <c r="F245" s="75">
        <v>13.4</v>
      </c>
      <c r="G245" s="74">
        <f t="shared" si="5"/>
        <v>1876</v>
      </c>
    </row>
    <row r="246" spans="1:7" s="34" customFormat="1">
      <c r="A246" s="110" t="s">
        <v>33</v>
      </c>
      <c r="B246" s="103" t="s">
        <v>364</v>
      </c>
      <c r="C246" s="37" t="s">
        <v>354</v>
      </c>
      <c r="D246" s="35" t="s">
        <v>346</v>
      </c>
      <c r="E246" s="18">
        <v>125</v>
      </c>
      <c r="F246" s="75">
        <v>15.8</v>
      </c>
      <c r="G246" s="74">
        <f t="shared" si="5"/>
        <v>1975</v>
      </c>
    </row>
    <row r="247" spans="1:7" s="34" customFormat="1">
      <c r="A247" s="110" t="s">
        <v>36</v>
      </c>
      <c r="B247" s="112" t="s">
        <v>365</v>
      </c>
      <c r="C247" s="37" t="s">
        <v>356</v>
      </c>
      <c r="D247" s="35" t="s">
        <v>346</v>
      </c>
      <c r="E247" s="18">
        <v>140</v>
      </c>
      <c r="F247" s="113">
        <v>19.399999999999999</v>
      </c>
      <c r="G247" s="74">
        <f t="shared" si="5"/>
        <v>2716</v>
      </c>
    </row>
    <row r="248" spans="1:7" s="34" customFormat="1">
      <c r="A248" s="110" t="s">
        <v>39</v>
      </c>
      <c r="B248" s="112" t="s">
        <v>366</v>
      </c>
      <c r="C248" s="37" t="s">
        <v>358</v>
      </c>
      <c r="D248" s="35" t="s">
        <v>346</v>
      </c>
      <c r="E248" s="18">
        <v>200</v>
      </c>
      <c r="F248" s="113">
        <v>22.5</v>
      </c>
      <c r="G248" s="74">
        <f t="shared" si="5"/>
        <v>4500</v>
      </c>
    </row>
    <row r="249" spans="1:7" s="34" customFormat="1" ht="15" customHeight="1">
      <c r="A249" s="107">
        <f>A241+1</f>
        <v>109</v>
      </c>
      <c r="B249" s="103">
        <v>18.7</v>
      </c>
      <c r="C249" s="76" t="s">
        <v>367</v>
      </c>
      <c r="D249" s="35"/>
      <c r="E249" s="18"/>
      <c r="F249" s="75"/>
      <c r="G249" s="74"/>
    </row>
    <row r="250" spans="1:7" s="34" customFormat="1">
      <c r="A250" s="110"/>
      <c r="B250" s="35"/>
      <c r="C250" s="114" t="s">
        <v>368</v>
      </c>
      <c r="D250" s="35"/>
      <c r="E250" s="18"/>
      <c r="F250" s="75"/>
      <c r="G250" s="74"/>
    </row>
    <row r="251" spans="1:7" s="34" customFormat="1">
      <c r="A251" s="110"/>
      <c r="B251" s="103" t="s">
        <v>369</v>
      </c>
      <c r="C251" s="37" t="s">
        <v>370</v>
      </c>
      <c r="D251" s="35" t="s">
        <v>346</v>
      </c>
      <c r="E251" s="18">
        <v>75</v>
      </c>
      <c r="F251" s="115">
        <v>538.4</v>
      </c>
      <c r="G251" s="74">
        <f>ROUND(E251*F251,0)</f>
        <v>40380</v>
      </c>
    </row>
    <row r="252" spans="1:7" s="34" customFormat="1" ht="114.75">
      <c r="A252" s="107">
        <f>A249+1</f>
        <v>110</v>
      </c>
      <c r="B252" s="103">
        <v>18.8</v>
      </c>
      <c r="C252" s="76" t="s">
        <v>367</v>
      </c>
      <c r="D252" s="35"/>
      <c r="E252" s="18"/>
      <c r="F252" s="75"/>
      <c r="G252" s="74"/>
    </row>
    <row r="253" spans="1:7" s="34" customFormat="1" ht="25.5">
      <c r="A253" s="35"/>
      <c r="B253" s="35"/>
      <c r="C253" s="114" t="s">
        <v>371</v>
      </c>
      <c r="D253" s="35"/>
      <c r="E253" s="18"/>
      <c r="F253" s="75"/>
      <c r="G253" s="74"/>
    </row>
    <row r="254" spans="1:7" s="34" customFormat="1">
      <c r="A254" s="35" t="s">
        <v>21</v>
      </c>
      <c r="B254" s="35" t="s">
        <v>372</v>
      </c>
      <c r="C254" s="37" t="s">
        <v>373</v>
      </c>
      <c r="D254" s="35" t="s">
        <v>346</v>
      </c>
      <c r="E254" s="18">
        <v>450</v>
      </c>
      <c r="F254" s="75">
        <v>278.2</v>
      </c>
      <c r="G254" s="74">
        <f>ROUND(E254*F254,0)</f>
        <v>125190</v>
      </c>
    </row>
    <row r="255" spans="1:7" s="34" customFormat="1">
      <c r="A255" s="35" t="s">
        <v>24</v>
      </c>
      <c r="B255" s="35" t="s">
        <v>374</v>
      </c>
      <c r="C255" s="37" t="s">
        <v>375</v>
      </c>
      <c r="D255" s="35" t="s">
        <v>346</v>
      </c>
      <c r="E255" s="18">
        <v>400</v>
      </c>
      <c r="F255" s="75">
        <v>350.8</v>
      </c>
      <c r="G255" s="74">
        <f>ROUND(E255*F255,0)</f>
        <v>140320</v>
      </c>
    </row>
    <row r="256" spans="1:7" s="34" customFormat="1">
      <c r="A256" s="110" t="s">
        <v>27</v>
      </c>
      <c r="B256" s="35" t="s">
        <v>376</v>
      </c>
      <c r="C256" s="37" t="s">
        <v>377</v>
      </c>
      <c r="D256" s="35" t="s">
        <v>346</v>
      </c>
      <c r="E256" s="18">
        <v>220</v>
      </c>
      <c r="F256" s="75">
        <v>463.1</v>
      </c>
      <c r="G256" s="74">
        <f>ROUND(E256*F256,0)</f>
        <v>101882</v>
      </c>
    </row>
    <row r="257" spans="1:7" s="34" customFormat="1">
      <c r="A257" s="110" t="s">
        <v>30</v>
      </c>
      <c r="B257" s="35" t="s">
        <v>378</v>
      </c>
      <c r="C257" s="37" t="s">
        <v>379</v>
      </c>
      <c r="D257" s="35" t="s">
        <v>346</v>
      </c>
      <c r="E257" s="18">
        <v>310</v>
      </c>
      <c r="F257" s="75">
        <v>549.79999999999995</v>
      </c>
      <c r="G257" s="74">
        <f>ROUND(E257*F257,0)</f>
        <v>170438</v>
      </c>
    </row>
    <row r="258" spans="1:7" s="34" customFormat="1" ht="25.5">
      <c r="A258" s="35">
        <f>A252+1</f>
        <v>111</v>
      </c>
      <c r="B258" s="103">
        <v>18.12</v>
      </c>
      <c r="C258" s="76" t="s">
        <v>380</v>
      </c>
      <c r="D258" s="35"/>
      <c r="E258" s="18"/>
      <c r="F258" s="75"/>
      <c r="G258" s="74"/>
    </row>
    <row r="259" spans="1:7" s="34" customFormat="1">
      <c r="A259" s="35"/>
      <c r="B259" s="35"/>
      <c r="C259" s="114" t="s">
        <v>381</v>
      </c>
      <c r="D259" s="35"/>
      <c r="E259" s="18"/>
      <c r="F259" s="75"/>
      <c r="G259" s="74"/>
    </row>
    <row r="260" spans="1:7" s="34" customFormat="1">
      <c r="A260" s="35"/>
      <c r="B260" s="35" t="s">
        <v>349</v>
      </c>
      <c r="C260" s="37" t="s">
        <v>382</v>
      </c>
      <c r="D260" s="35" t="s">
        <v>346</v>
      </c>
      <c r="E260" s="18">
        <v>125</v>
      </c>
      <c r="F260" s="75">
        <v>381.7</v>
      </c>
      <c r="G260" s="74">
        <f>ROUND(E260*F260,0)</f>
        <v>47713</v>
      </c>
    </row>
    <row r="261" spans="1:7" s="34" customFormat="1">
      <c r="A261" s="35"/>
      <c r="B261" s="35"/>
      <c r="C261" s="37"/>
      <c r="D261" s="35"/>
      <c r="E261" s="18">
        <v>0</v>
      </c>
      <c r="F261" s="75"/>
      <c r="G261" s="74">
        <f>ROUND(E261*F261,0)</f>
        <v>0</v>
      </c>
    </row>
    <row r="262" spans="1:7" s="34" customFormat="1" ht="25.5">
      <c r="A262" s="35">
        <f>A258+1</f>
        <v>112</v>
      </c>
      <c r="B262" s="35">
        <v>18.16</v>
      </c>
      <c r="C262" s="37" t="s">
        <v>383</v>
      </c>
      <c r="D262" s="35"/>
      <c r="E262" s="18"/>
      <c r="F262" s="75"/>
      <c r="G262" s="74"/>
    </row>
    <row r="263" spans="1:7" s="34" customFormat="1">
      <c r="A263" s="35" t="s">
        <v>21</v>
      </c>
      <c r="B263" s="35" t="s">
        <v>384</v>
      </c>
      <c r="C263" s="37" t="s">
        <v>385</v>
      </c>
      <c r="D263" s="35" t="s">
        <v>94</v>
      </c>
      <c r="E263" s="18">
        <v>50</v>
      </c>
      <c r="F263" s="115">
        <v>303.8</v>
      </c>
      <c r="G263" s="74">
        <f>ROUND(E263*F263,0)</f>
        <v>15190</v>
      </c>
    </row>
    <row r="264" spans="1:7" s="34" customFormat="1">
      <c r="A264" s="35" t="s">
        <v>24</v>
      </c>
      <c r="B264" s="35" t="s">
        <v>386</v>
      </c>
      <c r="C264" s="37" t="s">
        <v>387</v>
      </c>
      <c r="D264" s="35" t="s">
        <v>94</v>
      </c>
      <c r="E264" s="18">
        <v>30</v>
      </c>
      <c r="F264" s="115">
        <v>328</v>
      </c>
      <c r="G264" s="74">
        <f>ROUND(E264*F264,0)</f>
        <v>9840</v>
      </c>
    </row>
    <row r="265" spans="1:7" s="34" customFormat="1" ht="51">
      <c r="A265" s="35">
        <f>A262+1</f>
        <v>113</v>
      </c>
      <c r="B265" s="43">
        <v>18.13</v>
      </c>
      <c r="C265" s="44" t="s">
        <v>388</v>
      </c>
      <c r="D265" s="35"/>
      <c r="E265" s="18"/>
      <c r="F265" s="41"/>
      <c r="G265" s="74"/>
    </row>
    <row r="266" spans="1:7" s="34" customFormat="1">
      <c r="A266" s="35"/>
      <c r="B266" s="43" t="s">
        <v>389</v>
      </c>
      <c r="C266" s="44" t="s">
        <v>390</v>
      </c>
      <c r="D266" s="35" t="s">
        <v>213</v>
      </c>
      <c r="E266" s="18">
        <v>50</v>
      </c>
      <c r="F266" s="41">
        <v>446.7</v>
      </c>
      <c r="G266" s="74">
        <f>ROUND(E266*F266,0)</f>
        <v>22335</v>
      </c>
    </row>
    <row r="267" spans="1:7" s="34" customFormat="1" ht="25.5">
      <c r="A267" s="35">
        <f>A265+1</f>
        <v>114</v>
      </c>
      <c r="B267" s="39">
        <v>18.170000000000002</v>
      </c>
      <c r="C267" s="116" t="s">
        <v>391</v>
      </c>
      <c r="D267" s="35"/>
      <c r="E267" s="18"/>
      <c r="F267" s="45"/>
      <c r="G267" s="74"/>
    </row>
    <row r="268" spans="1:7" s="42" customFormat="1" ht="25.5">
      <c r="A268" s="35" t="s">
        <v>21</v>
      </c>
      <c r="B268" s="39" t="s">
        <v>392</v>
      </c>
      <c r="C268" s="40" t="s">
        <v>393</v>
      </c>
      <c r="D268" s="35" t="s">
        <v>213</v>
      </c>
      <c r="E268" s="18">
        <v>15</v>
      </c>
      <c r="F268" s="41">
        <v>465.4</v>
      </c>
      <c r="G268" s="74">
        <f>ROUND(E268*F268,0)</f>
        <v>6981</v>
      </c>
    </row>
    <row r="269" spans="1:7" s="42" customFormat="1">
      <c r="A269" s="35" t="s">
        <v>24</v>
      </c>
      <c r="B269" s="39" t="s">
        <v>394</v>
      </c>
      <c r="C269" s="40" t="s">
        <v>395</v>
      </c>
      <c r="D269" s="35" t="s">
        <v>213</v>
      </c>
      <c r="E269" s="18">
        <v>8</v>
      </c>
      <c r="F269" s="41">
        <v>589.9</v>
      </c>
      <c r="G269" s="74">
        <f>ROUND(E269*F269,0)</f>
        <v>4719</v>
      </c>
    </row>
    <row r="270" spans="1:7" s="42" customFormat="1">
      <c r="A270" s="35" t="s">
        <v>27</v>
      </c>
      <c r="B270" s="39" t="s">
        <v>394</v>
      </c>
      <c r="C270" s="40" t="s">
        <v>396</v>
      </c>
      <c r="D270" s="35" t="s">
        <v>213</v>
      </c>
      <c r="E270" s="18">
        <v>10</v>
      </c>
      <c r="F270" s="41">
        <v>707.3</v>
      </c>
      <c r="G270" s="74">
        <f>ROUND(E270*F270,0)</f>
        <v>7073</v>
      </c>
    </row>
    <row r="271" spans="1:7" s="34" customFormat="1" ht="27.75" customHeight="1">
      <c r="A271" s="35">
        <f>A267+1</f>
        <v>115</v>
      </c>
      <c r="B271" s="39">
        <v>18.190000000000001</v>
      </c>
      <c r="C271" s="40" t="s">
        <v>397</v>
      </c>
      <c r="D271" s="35"/>
      <c r="E271" s="18"/>
      <c r="F271" s="45"/>
      <c r="G271" s="74"/>
    </row>
    <row r="272" spans="1:7" s="42" customFormat="1" ht="16.5" customHeight="1">
      <c r="A272" s="35"/>
      <c r="B272" s="43" t="s">
        <v>398</v>
      </c>
      <c r="C272" s="44" t="s">
        <v>399</v>
      </c>
      <c r="D272" s="35"/>
      <c r="E272" s="18"/>
      <c r="F272" s="45"/>
      <c r="G272" s="74"/>
    </row>
    <row r="273" spans="1:7" s="42" customFormat="1" ht="16.5" customHeight="1">
      <c r="A273" s="35"/>
      <c r="B273" s="43" t="s">
        <v>400</v>
      </c>
      <c r="C273" s="40" t="s">
        <v>401</v>
      </c>
      <c r="D273" s="35" t="s">
        <v>213</v>
      </c>
      <c r="E273" s="18">
        <v>2</v>
      </c>
      <c r="F273" s="46">
        <v>777.9</v>
      </c>
      <c r="G273" s="74">
        <f>ROUND(E273*F273,0)</f>
        <v>1556</v>
      </c>
    </row>
    <row r="274" spans="1:7" s="34" customFormat="1" ht="25.5">
      <c r="A274" s="35">
        <f>A271+1</f>
        <v>116</v>
      </c>
      <c r="B274" s="39">
        <v>18.22</v>
      </c>
      <c r="C274" s="116" t="s">
        <v>402</v>
      </c>
      <c r="D274" s="35"/>
      <c r="E274" s="18"/>
      <c r="F274" s="45"/>
      <c r="G274" s="74"/>
    </row>
    <row r="275" spans="1:7" s="42" customFormat="1" ht="16.5" customHeight="1">
      <c r="A275" s="35"/>
      <c r="B275" s="39" t="s">
        <v>403</v>
      </c>
      <c r="C275" s="40" t="s">
        <v>404</v>
      </c>
      <c r="D275" s="35" t="s">
        <v>213</v>
      </c>
      <c r="E275" s="18">
        <v>120</v>
      </c>
      <c r="F275" s="41">
        <v>190.1</v>
      </c>
      <c r="G275" s="74">
        <f>ROUND(E275*F275,0)</f>
        <v>22812</v>
      </c>
    </row>
    <row r="276" spans="1:7" s="34" customFormat="1" ht="25.5">
      <c r="A276" s="35">
        <f>A274+1</f>
        <v>117</v>
      </c>
      <c r="B276" s="36">
        <v>18.489999999999998</v>
      </c>
      <c r="C276" s="76" t="s">
        <v>405</v>
      </c>
      <c r="D276" s="35"/>
      <c r="E276" s="18"/>
      <c r="F276" s="75"/>
      <c r="G276" s="74"/>
    </row>
    <row r="277" spans="1:7" s="34" customFormat="1">
      <c r="A277" s="35"/>
      <c r="B277" s="103"/>
      <c r="C277" s="37" t="s">
        <v>406</v>
      </c>
      <c r="D277" s="35" t="s">
        <v>94</v>
      </c>
      <c r="E277" s="18">
        <v>120</v>
      </c>
      <c r="F277" s="75">
        <v>434.2</v>
      </c>
      <c r="G277" s="74">
        <f>ROUND(E277*F277,0)</f>
        <v>52104</v>
      </c>
    </row>
    <row r="278" spans="1:7" s="34" customFormat="1" ht="38.25">
      <c r="A278" s="35">
        <f>A276+1</f>
        <v>118</v>
      </c>
      <c r="B278" s="36">
        <v>18.5</v>
      </c>
      <c r="C278" s="37" t="s">
        <v>407</v>
      </c>
      <c r="D278" s="35"/>
      <c r="E278" s="18"/>
      <c r="F278" s="75"/>
      <c r="G278" s="74"/>
    </row>
    <row r="279" spans="1:7" s="34" customFormat="1">
      <c r="A279" s="35"/>
      <c r="B279" s="103" t="s">
        <v>408</v>
      </c>
      <c r="C279" s="37" t="s">
        <v>406</v>
      </c>
      <c r="D279" s="35" t="s">
        <v>94</v>
      </c>
      <c r="E279" s="18">
        <v>75</v>
      </c>
      <c r="F279" s="75">
        <v>715.1</v>
      </c>
      <c r="G279" s="74">
        <f>ROUND(E279*F279,0)</f>
        <v>53633</v>
      </c>
    </row>
    <row r="280" spans="1:7" s="34" customFormat="1" ht="38.25">
      <c r="A280" s="35">
        <f>A278+1</f>
        <v>119</v>
      </c>
      <c r="B280" s="103">
        <v>18.53</v>
      </c>
      <c r="C280" s="37" t="s">
        <v>409</v>
      </c>
      <c r="D280" s="35"/>
      <c r="E280" s="18"/>
      <c r="F280" s="75"/>
      <c r="G280" s="74"/>
    </row>
    <row r="281" spans="1:7" s="34" customFormat="1">
      <c r="A281" s="35"/>
      <c r="B281" s="103" t="s">
        <v>410</v>
      </c>
      <c r="C281" s="37" t="s">
        <v>406</v>
      </c>
      <c r="D281" s="35" t="s">
        <v>94</v>
      </c>
      <c r="E281" s="18">
        <v>210</v>
      </c>
      <c r="F281" s="75">
        <v>500.4</v>
      </c>
      <c r="G281" s="74">
        <f>ROUND(E281*F281,0)</f>
        <v>105084</v>
      </c>
    </row>
    <row r="282" spans="1:7" s="34" customFormat="1" ht="25.5">
      <c r="A282" s="35">
        <f>A280+1</f>
        <v>120</v>
      </c>
      <c r="B282" s="103">
        <v>18.559999999999999</v>
      </c>
      <c r="C282" s="37" t="s">
        <v>411</v>
      </c>
      <c r="D282" s="35"/>
      <c r="E282" s="18"/>
      <c r="F282" s="75"/>
      <c r="G282" s="74"/>
    </row>
    <row r="283" spans="1:7" s="34" customFormat="1" ht="25.5">
      <c r="A283" s="35"/>
      <c r="B283" s="103" t="s">
        <v>412</v>
      </c>
      <c r="C283" s="76" t="s">
        <v>413</v>
      </c>
      <c r="D283" s="35" t="s">
        <v>94</v>
      </c>
      <c r="E283" s="18">
        <v>50</v>
      </c>
      <c r="F283" s="75">
        <v>194.2</v>
      </c>
      <c r="G283" s="74">
        <f>ROUND(E283*F283,0)</f>
        <v>9710</v>
      </c>
    </row>
    <row r="284" spans="1:7" s="34" customFormat="1" ht="25.5">
      <c r="A284" s="35">
        <f>A282+1</f>
        <v>121</v>
      </c>
      <c r="B284" s="117">
        <v>18.579999999999998</v>
      </c>
      <c r="C284" s="116" t="s">
        <v>414</v>
      </c>
      <c r="D284" s="35"/>
      <c r="E284" s="18"/>
      <c r="F284" s="118"/>
      <c r="G284" s="74"/>
    </row>
    <row r="285" spans="1:7" s="34" customFormat="1">
      <c r="A285" s="35"/>
      <c r="B285" s="106" t="s">
        <v>415</v>
      </c>
      <c r="C285" s="116" t="s">
        <v>416</v>
      </c>
      <c r="D285" s="35"/>
      <c r="E285" s="18"/>
      <c r="F285" s="118"/>
      <c r="G285" s="74"/>
    </row>
    <row r="286" spans="1:7" s="34" customFormat="1" ht="25.5">
      <c r="A286" s="35"/>
      <c r="B286" s="106" t="s">
        <v>417</v>
      </c>
      <c r="C286" s="116" t="s">
        <v>418</v>
      </c>
      <c r="D286" s="35" t="s">
        <v>213</v>
      </c>
      <c r="E286" s="18">
        <v>300</v>
      </c>
      <c r="F286" s="46">
        <v>169.7</v>
      </c>
      <c r="G286" s="74">
        <f>ROUND(E286*F286,0)</f>
        <v>50910</v>
      </c>
    </row>
    <row r="287" spans="1:7" s="34" customFormat="1" ht="51">
      <c r="A287" s="35">
        <f>A284+1</f>
        <v>122</v>
      </c>
      <c r="B287" s="43">
        <v>18.62</v>
      </c>
      <c r="C287" s="44" t="s">
        <v>419</v>
      </c>
      <c r="D287" s="35"/>
      <c r="E287" s="18"/>
      <c r="F287" s="118"/>
      <c r="G287" s="74"/>
    </row>
    <row r="288" spans="1:7" s="34" customFormat="1" ht="25.5">
      <c r="A288" s="35"/>
      <c r="B288" s="43" t="s">
        <v>420</v>
      </c>
      <c r="C288" s="44" t="s">
        <v>421</v>
      </c>
      <c r="D288" s="35" t="s">
        <v>213</v>
      </c>
      <c r="E288" s="18">
        <v>2</v>
      </c>
      <c r="F288" s="46">
        <v>653.4</v>
      </c>
      <c r="G288" s="74">
        <f>ROUND(E288*F288,0)</f>
        <v>1307</v>
      </c>
    </row>
    <row r="289" spans="1:10" s="34" customFormat="1" ht="51">
      <c r="A289" s="35">
        <f>A287+1</f>
        <v>123</v>
      </c>
      <c r="B289" s="103">
        <v>18.649999999999999</v>
      </c>
      <c r="C289" s="37" t="s">
        <v>422</v>
      </c>
      <c r="D289" s="35" t="s">
        <v>94</v>
      </c>
      <c r="E289" s="18">
        <v>50</v>
      </c>
      <c r="F289" s="75">
        <v>96.8</v>
      </c>
      <c r="G289" s="74">
        <f>ROUND(E289*F289,0)</f>
        <v>4840</v>
      </c>
    </row>
    <row r="290" spans="1:10" s="34" customFormat="1" ht="38.25">
      <c r="A290" s="35">
        <f>A289+1</f>
        <v>124</v>
      </c>
      <c r="B290" s="103">
        <v>18.739999999999998</v>
      </c>
      <c r="C290" s="37" t="s">
        <v>423</v>
      </c>
      <c r="D290" s="35"/>
      <c r="E290" s="18"/>
      <c r="F290" s="75"/>
      <c r="G290" s="74"/>
    </row>
    <row r="291" spans="1:10" s="34" customFormat="1">
      <c r="A291" s="35"/>
      <c r="B291" s="103" t="s">
        <v>424</v>
      </c>
      <c r="C291" s="37" t="s">
        <v>425</v>
      </c>
      <c r="D291" s="35" t="s">
        <v>94</v>
      </c>
      <c r="E291" s="18">
        <v>210</v>
      </c>
      <c r="F291" s="75">
        <v>108</v>
      </c>
      <c r="G291" s="74">
        <f>ROUND(E291*F291,0)</f>
        <v>22680</v>
      </c>
    </row>
    <row r="292" spans="1:10" s="34" customFormat="1" ht="25.5">
      <c r="A292" s="35">
        <f>A290+1</f>
        <v>125</v>
      </c>
      <c r="B292" s="103">
        <v>18.760000000000002</v>
      </c>
      <c r="C292" s="37" t="s">
        <v>426</v>
      </c>
      <c r="D292" s="35"/>
      <c r="E292" s="18"/>
      <c r="F292" s="75"/>
      <c r="G292" s="74"/>
    </row>
    <row r="293" spans="1:10" s="34" customFormat="1" ht="25.5">
      <c r="A293" s="35"/>
      <c r="B293" s="103" t="s">
        <v>427</v>
      </c>
      <c r="C293" s="37" t="s">
        <v>428</v>
      </c>
      <c r="D293" s="35" t="s">
        <v>94</v>
      </c>
      <c r="E293" s="18">
        <v>250</v>
      </c>
      <c r="F293" s="75">
        <v>198.5</v>
      </c>
      <c r="G293" s="74">
        <f>ROUND(E293*F293,0)</f>
        <v>49625</v>
      </c>
    </row>
    <row r="294" spans="1:10" s="34" customFormat="1" ht="38.25">
      <c r="A294" s="35">
        <f>A292+1</f>
        <v>126</v>
      </c>
      <c r="B294" s="36" t="s">
        <v>429</v>
      </c>
      <c r="C294" s="37" t="s">
        <v>430</v>
      </c>
      <c r="D294" s="35"/>
      <c r="E294" s="18"/>
      <c r="F294" s="75"/>
      <c r="G294" s="74"/>
    </row>
    <row r="295" spans="1:10" s="34" customFormat="1">
      <c r="A295" s="35"/>
      <c r="B295" s="103"/>
      <c r="C295" s="37" t="s">
        <v>431</v>
      </c>
      <c r="D295" s="35" t="s">
        <v>213</v>
      </c>
      <c r="E295" s="18">
        <v>30</v>
      </c>
      <c r="F295" s="75">
        <v>6119.2</v>
      </c>
      <c r="G295" s="74">
        <f>ROUND(E295*F295,0)</f>
        <v>183576</v>
      </c>
    </row>
    <row r="296" spans="1:10" s="34" customFormat="1" ht="55.5" customHeight="1">
      <c r="A296" s="35">
        <v>127</v>
      </c>
      <c r="B296" s="108">
        <v>19.600000000000001</v>
      </c>
      <c r="C296" s="37" t="s">
        <v>437</v>
      </c>
      <c r="D296" s="35"/>
      <c r="E296" s="18"/>
      <c r="F296" s="75"/>
      <c r="G296" s="74"/>
      <c r="H296" s="47"/>
      <c r="I296" s="47"/>
      <c r="J296" s="47"/>
    </row>
    <row r="297" spans="1:10" s="34" customFormat="1">
      <c r="A297" s="35"/>
      <c r="B297" s="38" t="s">
        <v>438</v>
      </c>
      <c r="C297" s="37" t="s">
        <v>439</v>
      </c>
      <c r="D297" s="35" t="s">
        <v>49</v>
      </c>
      <c r="E297" s="18">
        <v>350</v>
      </c>
      <c r="F297" s="75">
        <v>410.7</v>
      </c>
      <c r="G297" s="74">
        <f>ROUND(E297*F297,0)</f>
        <v>143745</v>
      </c>
      <c r="H297" s="48"/>
      <c r="I297" s="50"/>
      <c r="J297" s="49"/>
    </row>
    <row r="298" spans="1:10" s="34" customFormat="1" ht="155.25" customHeight="1">
      <c r="A298" s="35">
        <v>128</v>
      </c>
      <c r="B298" s="35">
        <v>19.7</v>
      </c>
      <c r="C298" s="76" t="s">
        <v>440</v>
      </c>
      <c r="D298" s="35"/>
      <c r="E298" s="18"/>
      <c r="F298" s="75"/>
      <c r="G298" s="74"/>
      <c r="H298" s="50"/>
      <c r="I298" s="50"/>
      <c r="J298" s="49"/>
    </row>
    <row r="299" spans="1:10" s="34" customFormat="1" ht="76.5">
      <c r="A299" s="35"/>
      <c r="B299" s="35" t="s">
        <v>441</v>
      </c>
      <c r="C299" s="37" t="s">
        <v>442</v>
      </c>
      <c r="D299" s="35"/>
      <c r="E299" s="18"/>
      <c r="F299" s="75"/>
      <c r="G299" s="74"/>
    </row>
    <row r="300" spans="1:10" s="34" customFormat="1">
      <c r="A300" s="35" t="s">
        <v>21</v>
      </c>
      <c r="B300" s="35" t="s">
        <v>443</v>
      </c>
      <c r="C300" s="37" t="s">
        <v>444</v>
      </c>
      <c r="D300" s="35" t="s">
        <v>94</v>
      </c>
      <c r="E300" s="18">
        <v>25</v>
      </c>
      <c r="F300" s="75">
        <v>7914.7</v>
      </c>
      <c r="G300" s="74">
        <f>ROUND(E300*F300,0)</f>
        <v>197868</v>
      </c>
    </row>
    <row r="301" spans="1:10" s="34" customFormat="1">
      <c r="A301" s="35" t="s">
        <v>24</v>
      </c>
      <c r="B301" s="35" t="s">
        <v>445</v>
      </c>
      <c r="C301" s="37" t="s">
        <v>446</v>
      </c>
      <c r="D301" s="35" t="s">
        <v>94</v>
      </c>
      <c r="E301" s="18">
        <v>15</v>
      </c>
      <c r="F301" s="75">
        <v>7948.1</v>
      </c>
      <c r="G301" s="74">
        <f>ROUND(E301*F301,0)</f>
        <v>119222</v>
      </c>
    </row>
    <row r="302" spans="1:10" s="34" customFormat="1">
      <c r="A302" s="35">
        <f>A298+1</f>
        <v>129</v>
      </c>
      <c r="B302" s="35">
        <v>19.8</v>
      </c>
      <c r="C302" s="37" t="s">
        <v>447</v>
      </c>
      <c r="D302" s="35"/>
      <c r="E302" s="18"/>
      <c r="F302" s="75"/>
      <c r="G302" s="74"/>
    </row>
    <row r="303" spans="1:10" s="34" customFormat="1">
      <c r="A303" s="35"/>
      <c r="B303" s="35" t="s">
        <v>448</v>
      </c>
      <c r="C303" s="37" t="s">
        <v>449</v>
      </c>
      <c r="D303" s="35"/>
      <c r="E303" s="18"/>
      <c r="F303" s="75"/>
      <c r="G303" s="74"/>
    </row>
    <row r="304" spans="1:10" s="34" customFormat="1">
      <c r="A304" s="35" t="s">
        <v>21</v>
      </c>
      <c r="B304" s="35" t="s">
        <v>450</v>
      </c>
      <c r="C304" s="37" t="s">
        <v>451</v>
      </c>
      <c r="D304" s="35" t="s">
        <v>49</v>
      </c>
      <c r="E304" s="18">
        <v>10</v>
      </c>
      <c r="F304" s="75">
        <v>5660</v>
      </c>
      <c r="G304" s="74">
        <f>ROUND(E304*F304,0)</f>
        <v>56600</v>
      </c>
    </row>
    <row r="305" spans="1:7" s="34" customFormat="1">
      <c r="A305" s="35" t="s">
        <v>24</v>
      </c>
      <c r="B305" s="35" t="s">
        <v>452</v>
      </c>
      <c r="C305" s="37" t="s">
        <v>453</v>
      </c>
      <c r="D305" s="35" t="s">
        <v>49</v>
      </c>
      <c r="E305" s="18">
        <v>5</v>
      </c>
      <c r="F305" s="75">
        <v>5757.4</v>
      </c>
      <c r="G305" s="74">
        <f>ROUND(E305*F305,0)</f>
        <v>28787</v>
      </c>
    </row>
    <row r="306" spans="1:7" s="51" customFormat="1" ht="46.5" customHeight="1">
      <c r="A306" s="77">
        <v>130</v>
      </c>
      <c r="B306" s="38">
        <v>19.190000000000001</v>
      </c>
      <c r="C306" s="76" t="s">
        <v>457</v>
      </c>
      <c r="D306" s="77"/>
      <c r="E306" s="18"/>
      <c r="F306" s="140"/>
      <c r="G306" s="74"/>
    </row>
    <row r="307" spans="1:7" s="51" customFormat="1">
      <c r="A307" s="77"/>
      <c r="B307" s="35" t="s">
        <v>458</v>
      </c>
      <c r="C307" s="76" t="s">
        <v>459</v>
      </c>
      <c r="D307" s="77"/>
      <c r="E307" s="18"/>
      <c r="F307" s="140"/>
      <c r="G307" s="74"/>
    </row>
    <row r="308" spans="1:7" s="51" customFormat="1">
      <c r="A308" s="77"/>
      <c r="B308" s="35" t="s">
        <v>460</v>
      </c>
      <c r="C308" s="76" t="s">
        <v>461</v>
      </c>
      <c r="D308" s="77" t="s">
        <v>213</v>
      </c>
      <c r="E308" s="18">
        <v>4</v>
      </c>
      <c r="F308" s="119">
        <v>1393.2</v>
      </c>
      <c r="G308" s="74">
        <f>ROUND(E308*F308,0)</f>
        <v>5573</v>
      </c>
    </row>
    <row r="309" spans="1:7" s="51" customFormat="1" ht="63.75">
      <c r="A309" s="77">
        <f>A306+1</f>
        <v>131</v>
      </c>
      <c r="B309" s="35">
        <v>19.149999999999999</v>
      </c>
      <c r="C309" s="76" t="s">
        <v>462</v>
      </c>
      <c r="D309" s="77"/>
      <c r="E309" s="18"/>
      <c r="F309" s="119"/>
      <c r="G309" s="74"/>
    </row>
    <row r="310" spans="1:7" s="51" customFormat="1">
      <c r="A310" s="77"/>
      <c r="B310" s="35" t="s">
        <v>463</v>
      </c>
      <c r="C310" s="76" t="s">
        <v>464</v>
      </c>
      <c r="D310" s="77" t="s">
        <v>213</v>
      </c>
      <c r="E310" s="18">
        <v>12</v>
      </c>
      <c r="F310" s="119">
        <v>296.3</v>
      </c>
      <c r="G310" s="74">
        <f>ROUND(E310*F310,0)</f>
        <v>3556</v>
      </c>
    </row>
    <row r="311" spans="1:7" s="51" customFormat="1" ht="204">
      <c r="A311" s="77">
        <v>132</v>
      </c>
      <c r="B311" s="35" t="s">
        <v>537</v>
      </c>
      <c r="C311" s="76" t="s">
        <v>536</v>
      </c>
      <c r="D311" s="77"/>
      <c r="E311" s="18"/>
      <c r="F311" s="119"/>
      <c r="G311" s="74"/>
    </row>
    <row r="312" spans="1:7" s="51" customFormat="1" ht="25.5">
      <c r="A312" s="77"/>
      <c r="B312" s="35" t="s">
        <v>538</v>
      </c>
      <c r="C312" s="76" t="s">
        <v>539</v>
      </c>
      <c r="D312" s="77" t="s">
        <v>213</v>
      </c>
      <c r="E312" s="18">
        <v>16</v>
      </c>
      <c r="F312" s="119">
        <v>4266.8</v>
      </c>
      <c r="G312" s="74">
        <f>ROUND(E312*F312,0)</f>
        <v>68269</v>
      </c>
    </row>
    <row r="313" spans="1:7" s="51" customFormat="1" ht="54.75" customHeight="1">
      <c r="A313" s="77">
        <v>133</v>
      </c>
      <c r="B313" s="35">
        <v>19.32</v>
      </c>
      <c r="C313" s="76" t="s">
        <v>465</v>
      </c>
      <c r="D313" s="77"/>
      <c r="E313" s="18"/>
      <c r="F313" s="119"/>
      <c r="G313" s="74"/>
    </row>
    <row r="314" spans="1:7" s="51" customFormat="1" ht="28.5" customHeight="1">
      <c r="A314" s="77"/>
      <c r="B314" s="35" t="s">
        <v>466</v>
      </c>
      <c r="C314" s="76" t="s">
        <v>467</v>
      </c>
      <c r="D314" s="77" t="s">
        <v>213</v>
      </c>
      <c r="E314" s="18">
        <v>2</v>
      </c>
      <c r="F314" s="119">
        <v>33603.4</v>
      </c>
      <c r="G314" s="74">
        <f>ROUND(E314*F314,0)</f>
        <v>67207</v>
      </c>
    </row>
    <row r="315" spans="1:7" s="34" customFormat="1" ht="127.5">
      <c r="A315" s="35">
        <v>134</v>
      </c>
      <c r="B315" s="105">
        <v>24.1</v>
      </c>
      <c r="C315" s="37" t="s">
        <v>468</v>
      </c>
      <c r="D315" s="35"/>
      <c r="E315" s="18"/>
      <c r="F315" s="120"/>
      <c r="G315" s="74"/>
    </row>
    <row r="316" spans="1:7" s="34" customFormat="1">
      <c r="A316" s="35"/>
      <c r="B316" s="36" t="s">
        <v>469</v>
      </c>
      <c r="C316" s="37" t="s">
        <v>470</v>
      </c>
      <c r="D316" s="35" t="s">
        <v>346</v>
      </c>
      <c r="E316" s="18">
        <v>240</v>
      </c>
      <c r="F316" s="38">
        <v>486.8</v>
      </c>
      <c r="G316" s="74">
        <f>ROUND(E316*F316,0)</f>
        <v>116832</v>
      </c>
    </row>
    <row r="317" spans="1:7" s="34" customFormat="1" ht="140.25">
      <c r="A317" s="35">
        <f>A315+1</f>
        <v>135</v>
      </c>
      <c r="B317" s="103">
        <v>24.2</v>
      </c>
      <c r="C317" s="37" t="s">
        <v>471</v>
      </c>
      <c r="D317" s="35"/>
      <c r="E317" s="18"/>
      <c r="F317" s="38"/>
      <c r="G317" s="74"/>
    </row>
    <row r="318" spans="1:7" s="34" customFormat="1">
      <c r="A318" s="35"/>
      <c r="B318" s="36" t="s">
        <v>472</v>
      </c>
      <c r="C318" s="37" t="s">
        <v>473</v>
      </c>
      <c r="D318" s="35" t="s">
        <v>346</v>
      </c>
      <c r="E318" s="18">
        <v>40</v>
      </c>
      <c r="F318" s="38">
        <v>567.9</v>
      </c>
      <c r="G318" s="74">
        <f>ROUND(E318*F318,0)</f>
        <v>22716</v>
      </c>
    </row>
    <row r="319" spans="1:7" s="34" customFormat="1" ht="89.25">
      <c r="A319" s="35">
        <f>A317+1</f>
        <v>136</v>
      </c>
      <c r="B319" s="103">
        <v>24.3</v>
      </c>
      <c r="C319" s="37" t="s">
        <v>474</v>
      </c>
      <c r="D319" s="35"/>
      <c r="E319" s="18"/>
      <c r="F319" s="38"/>
      <c r="G319" s="74"/>
    </row>
    <row r="320" spans="1:7" s="34" customFormat="1">
      <c r="A320" s="35" t="s">
        <v>21</v>
      </c>
      <c r="B320" s="36" t="s">
        <v>475</v>
      </c>
      <c r="C320" s="37" t="s">
        <v>476</v>
      </c>
      <c r="D320" s="35" t="s">
        <v>346</v>
      </c>
      <c r="E320" s="18">
        <v>140</v>
      </c>
      <c r="F320" s="38">
        <v>546.1</v>
      </c>
      <c r="G320" s="74">
        <f>ROUND(E320*F320,0)</f>
        <v>76454</v>
      </c>
    </row>
    <row r="321" spans="1:7" s="34" customFormat="1">
      <c r="A321" s="35" t="s">
        <v>24</v>
      </c>
      <c r="B321" s="36" t="s">
        <v>477</v>
      </c>
      <c r="C321" s="37" t="s">
        <v>478</v>
      </c>
      <c r="D321" s="35" t="s">
        <v>346</v>
      </c>
      <c r="E321" s="18">
        <v>40</v>
      </c>
      <c r="F321" s="38">
        <v>660.1</v>
      </c>
      <c r="G321" s="74">
        <f>ROUND(E321*F321,0)</f>
        <v>26404</v>
      </c>
    </row>
    <row r="322" spans="1:7" s="34" customFormat="1" ht="89.25">
      <c r="A322" s="35">
        <f>A319+1</f>
        <v>137</v>
      </c>
      <c r="B322" s="103">
        <v>24.4</v>
      </c>
      <c r="C322" s="37" t="s">
        <v>479</v>
      </c>
      <c r="D322" s="120"/>
      <c r="E322" s="18"/>
      <c r="F322" s="121"/>
      <c r="G322" s="74"/>
    </row>
    <row r="323" spans="1:7" s="34" customFormat="1">
      <c r="A323" s="35"/>
      <c r="B323" s="103" t="s">
        <v>480</v>
      </c>
      <c r="C323" s="37" t="s">
        <v>481</v>
      </c>
      <c r="D323" s="35" t="s">
        <v>346</v>
      </c>
      <c r="E323" s="18">
        <v>40</v>
      </c>
      <c r="F323" s="38">
        <v>573.1</v>
      </c>
      <c r="G323" s="74">
        <f t="shared" ref="G323:G330" si="6">ROUND(E323*F323,0)</f>
        <v>22924</v>
      </c>
    </row>
    <row r="324" spans="1:7" s="34" customFormat="1">
      <c r="A324" s="35"/>
      <c r="B324" s="103" t="s">
        <v>532</v>
      </c>
      <c r="C324" s="37" t="s">
        <v>533</v>
      </c>
      <c r="D324" s="35" t="s">
        <v>346</v>
      </c>
      <c r="E324" s="18">
        <v>60</v>
      </c>
      <c r="F324" s="38">
        <v>673.5</v>
      </c>
      <c r="G324" s="74">
        <f t="shared" si="6"/>
        <v>40410</v>
      </c>
    </row>
    <row r="325" spans="1:7" s="34" customFormat="1" ht="90.75" customHeight="1">
      <c r="A325" s="35">
        <v>138</v>
      </c>
      <c r="B325" s="56">
        <v>24.5</v>
      </c>
      <c r="C325" s="148" t="s">
        <v>534</v>
      </c>
      <c r="D325" s="148" t="s">
        <v>10</v>
      </c>
      <c r="E325" s="18">
        <v>2.4</v>
      </c>
      <c r="F325" s="148">
        <v>1188.9000000000001</v>
      </c>
      <c r="G325" s="74">
        <f t="shared" si="6"/>
        <v>2853</v>
      </c>
    </row>
    <row r="326" spans="1:7" s="34" customFormat="1" ht="89.25">
      <c r="A326" s="35">
        <v>139</v>
      </c>
      <c r="B326" s="103">
        <v>24.6</v>
      </c>
      <c r="C326" s="37" t="s">
        <v>479</v>
      </c>
      <c r="D326" s="35" t="s">
        <v>10</v>
      </c>
      <c r="E326" s="18">
        <v>2.4</v>
      </c>
      <c r="F326" s="38">
        <v>1195.5999999999999</v>
      </c>
      <c r="G326" s="74">
        <f t="shared" si="6"/>
        <v>2869</v>
      </c>
    </row>
    <row r="327" spans="1:7" s="34" customFormat="1" ht="63.75">
      <c r="A327" s="35">
        <v>140</v>
      </c>
      <c r="B327" s="103">
        <v>24.7</v>
      </c>
      <c r="C327" s="37" t="s">
        <v>535</v>
      </c>
      <c r="D327" s="35" t="s">
        <v>10</v>
      </c>
      <c r="E327" s="18">
        <v>2.4</v>
      </c>
      <c r="F327" s="38">
        <v>1195.5999999999999</v>
      </c>
      <c r="G327" s="74">
        <f t="shared" si="6"/>
        <v>2869</v>
      </c>
    </row>
    <row r="328" spans="1:7" s="34" customFormat="1" ht="76.5">
      <c r="A328" s="35">
        <v>141</v>
      </c>
      <c r="B328" s="103">
        <v>24.8</v>
      </c>
      <c r="C328" s="37" t="s">
        <v>482</v>
      </c>
      <c r="D328" s="120" t="s">
        <v>483</v>
      </c>
      <c r="E328" s="18">
        <v>12</v>
      </c>
      <c r="F328" s="121">
        <v>1343.2</v>
      </c>
      <c r="G328" s="74">
        <f t="shared" si="6"/>
        <v>16118</v>
      </c>
    </row>
    <row r="329" spans="1:7" s="34" customFormat="1" ht="127.5">
      <c r="A329" s="35">
        <f>A328+1</f>
        <v>142</v>
      </c>
      <c r="B329" s="103">
        <v>24.9</v>
      </c>
      <c r="C329" s="37" t="s">
        <v>484</v>
      </c>
      <c r="D329" s="120" t="s">
        <v>94</v>
      </c>
      <c r="E329" s="18">
        <v>4</v>
      </c>
      <c r="F329" s="121">
        <v>1213.2</v>
      </c>
      <c r="G329" s="74">
        <f t="shared" si="6"/>
        <v>4853</v>
      </c>
    </row>
    <row r="330" spans="1:7" s="34" customFormat="1" ht="191.25">
      <c r="A330" s="35">
        <f>A329+1</f>
        <v>143</v>
      </c>
      <c r="B330" s="103">
        <v>24.12</v>
      </c>
      <c r="C330" s="37" t="s">
        <v>485</v>
      </c>
      <c r="D330" s="35" t="s">
        <v>486</v>
      </c>
      <c r="E330" s="18">
        <v>24</v>
      </c>
      <c r="F330" s="38">
        <v>916.8</v>
      </c>
      <c r="G330" s="74">
        <f t="shared" si="6"/>
        <v>22003</v>
      </c>
    </row>
    <row r="331" spans="1:7" s="34" customFormat="1" ht="51">
      <c r="A331" s="35">
        <f>A330+1</f>
        <v>144</v>
      </c>
      <c r="B331" s="103">
        <v>24.13</v>
      </c>
      <c r="C331" s="76" t="s">
        <v>487</v>
      </c>
      <c r="D331" s="35"/>
      <c r="E331" s="18"/>
      <c r="F331" s="38"/>
      <c r="G331" s="74"/>
    </row>
    <row r="332" spans="1:7" s="34" customFormat="1">
      <c r="A332" s="35"/>
      <c r="B332" s="103" t="s">
        <v>488</v>
      </c>
      <c r="C332" s="37" t="s">
        <v>489</v>
      </c>
      <c r="D332" s="35" t="s">
        <v>213</v>
      </c>
      <c r="E332" s="18">
        <v>2</v>
      </c>
      <c r="F332" s="38">
        <v>210.7</v>
      </c>
      <c r="G332" s="74">
        <f>ROUND(E332*F332,0)</f>
        <v>421</v>
      </c>
    </row>
    <row r="333" spans="1:7" s="34" customFormat="1" ht="51">
      <c r="A333" s="35">
        <f>A331+1</f>
        <v>145</v>
      </c>
      <c r="B333" s="103">
        <v>24.14</v>
      </c>
      <c r="C333" s="37" t="s">
        <v>490</v>
      </c>
      <c r="D333" s="120"/>
      <c r="E333" s="18"/>
      <c r="F333" s="121"/>
      <c r="G333" s="74"/>
    </row>
    <row r="334" spans="1:7" s="52" customFormat="1">
      <c r="A334" s="35"/>
      <c r="B334" s="103" t="s">
        <v>491</v>
      </c>
      <c r="C334" s="37" t="s">
        <v>492</v>
      </c>
      <c r="D334" s="35" t="s">
        <v>213</v>
      </c>
      <c r="E334" s="18">
        <v>6</v>
      </c>
      <c r="F334" s="38">
        <v>1531.4</v>
      </c>
      <c r="G334" s="74">
        <f>ROUND(E334*F334,0)</f>
        <v>9188</v>
      </c>
    </row>
    <row r="335" spans="1:7" s="34" customFormat="1" ht="38.25">
      <c r="A335" s="35">
        <f>A333+1</f>
        <v>146</v>
      </c>
      <c r="B335" s="103">
        <v>24.15</v>
      </c>
      <c r="C335" s="37" t="s">
        <v>493</v>
      </c>
      <c r="D335" s="35"/>
      <c r="E335" s="18"/>
      <c r="F335" s="38"/>
      <c r="G335" s="74"/>
    </row>
    <row r="336" spans="1:7" s="34" customFormat="1">
      <c r="A336" s="35"/>
      <c r="B336" s="103" t="s">
        <v>494</v>
      </c>
      <c r="C336" s="37" t="s">
        <v>489</v>
      </c>
      <c r="D336" s="35" t="s">
        <v>213</v>
      </c>
      <c r="E336" s="18">
        <v>2</v>
      </c>
      <c r="F336" s="38">
        <v>281.8</v>
      </c>
      <c r="G336" s="74">
        <f t="shared" ref="G336:G341" si="7">ROUND(E336*F336,0)</f>
        <v>564</v>
      </c>
    </row>
    <row r="337" spans="1:7" s="34" customFormat="1" ht="63.75">
      <c r="A337" s="35">
        <f>A335+1</f>
        <v>147</v>
      </c>
      <c r="B337" s="53" t="s">
        <v>495</v>
      </c>
      <c r="C337" s="37" t="s">
        <v>496</v>
      </c>
      <c r="D337" s="35" t="s">
        <v>213</v>
      </c>
      <c r="E337" s="18">
        <v>2</v>
      </c>
      <c r="F337" s="121">
        <v>22873</v>
      </c>
      <c r="G337" s="74">
        <f t="shared" si="7"/>
        <v>45746</v>
      </c>
    </row>
    <row r="338" spans="1:7" s="34" customFormat="1" ht="114.75">
      <c r="A338" s="35">
        <v>148</v>
      </c>
      <c r="B338" s="103">
        <v>23.1</v>
      </c>
      <c r="C338" s="37" t="s">
        <v>501</v>
      </c>
      <c r="D338" s="35" t="s">
        <v>10</v>
      </c>
      <c r="E338" s="18">
        <v>102</v>
      </c>
      <c r="F338" s="121">
        <v>44.7</v>
      </c>
      <c r="G338" s="74">
        <f t="shared" si="7"/>
        <v>4559</v>
      </c>
    </row>
    <row r="339" spans="1:7" s="34" customFormat="1" ht="51">
      <c r="A339" s="35">
        <v>149</v>
      </c>
      <c r="B339" s="103">
        <v>23.2</v>
      </c>
      <c r="C339" s="37" t="s">
        <v>502</v>
      </c>
      <c r="D339" s="35" t="s">
        <v>10</v>
      </c>
      <c r="E339" s="18">
        <v>264.27375000000001</v>
      </c>
      <c r="F339" s="121">
        <v>143.5</v>
      </c>
      <c r="G339" s="74">
        <f t="shared" si="7"/>
        <v>37923</v>
      </c>
    </row>
    <row r="340" spans="1:7" s="34" customFormat="1" ht="51">
      <c r="A340" s="35">
        <v>150</v>
      </c>
      <c r="B340" s="103">
        <v>23.3</v>
      </c>
      <c r="C340" s="37" t="s">
        <v>503</v>
      </c>
      <c r="D340" s="35" t="s">
        <v>10</v>
      </c>
      <c r="E340" s="18">
        <v>30.6</v>
      </c>
      <c r="F340" s="121">
        <v>282.60000000000002</v>
      </c>
      <c r="G340" s="74">
        <f t="shared" si="7"/>
        <v>8648</v>
      </c>
    </row>
    <row r="341" spans="1:7" s="34" customFormat="1" ht="63.75">
      <c r="A341" s="35">
        <v>151</v>
      </c>
      <c r="B341" s="103" t="s">
        <v>504</v>
      </c>
      <c r="C341" s="37" t="s">
        <v>505</v>
      </c>
      <c r="D341" s="35" t="s">
        <v>10</v>
      </c>
      <c r="E341" s="18">
        <v>30.6</v>
      </c>
      <c r="F341" s="121">
        <v>315.8</v>
      </c>
      <c r="G341" s="74">
        <f t="shared" si="7"/>
        <v>9663</v>
      </c>
    </row>
    <row r="342" spans="1:7" s="34" customFormat="1" ht="25.5">
      <c r="A342" s="35">
        <v>152</v>
      </c>
      <c r="B342" s="103">
        <v>23.5</v>
      </c>
      <c r="C342" s="37" t="s">
        <v>506</v>
      </c>
      <c r="D342" s="122" t="s">
        <v>507</v>
      </c>
      <c r="E342" s="18">
        <v>1020</v>
      </c>
      <c r="F342" s="121">
        <v>85.9</v>
      </c>
      <c r="G342" s="74">
        <f>ROUND(E342*F342/100,0)</f>
        <v>876</v>
      </c>
    </row>
    <row r="343" spans="1:7" s="34" customFormat="1">
      <c r="A343" s="35">
        <v>153</v>
      </c>
      <c r="B343" s="103">
        <v>23.7</v>
      </c>
      <c r="C343" s="120" t="s">
        <v>508</v>
      </c>
      <c r="D343" s="122" t="s">
        <v>507</v>
      </c>
      <c r="E343" s="18">
        <v>1020</v>
      </c>
      <c r="F343" s="121">
        <v>208.8</v>
      </c>
      <c r="G343" s="74">
        <f>ROUND(E343*F343/100,0)</f>
        <v>2130</v>
      </c>
    </row>
    <row r="344" spans="1:7" s="34" customFormat="1" ht="51">
      <c r="A344" s="35">
        <v>154</v>
      </c>
      <c r="B344" s="103">
        <v>23.8</v>
      </c>
      <c r="C344" s="37" t="s">
        <v>509</v>
      </c>
      <c r="D344" s="35" t="s">
        <v>10</v>
      </c>
      <c r="E344" s="18">
        <v>325.47375000000005</v>
      </c>
      <c r="F344" s="121">
        <v>30.1</v>
      </c>
      <c r="G344" s="74">
        <f>ROUND(E344*F344,0)</f>
        <v>9797</v>
      </c>
    </row>
    <row r="345" spans="1:7" s="34" customFormat="1" ht="25.5">
      <c r="A345" s="35">
        <v>155</v>
      </c>
      <c r="B345" s="103">
        <v>23.9</v>
      </c>
      <c r="C345" s="37" t="s">
        <v>510</v>
      </c>
      <c r="D345" s="35" t="s">
        <v>10</v>
      </c>
      <c r="E345" s="18">
        <v>264.27375000000001</v>
      </c>
      <c r="F345" s="121">
        <v>20.9</v>
      </c>
      <c r="G345" s="74">
        <f>ROUND(E345*F345,0)</f>
        <v>5523</v>
      </c>
    </row>
    <row r="346" spans="1:7" s="34" customFormat="1" ht="76.5">
      <c r="A346" s="35">
        <v>156</v>
      </c>
      <c r="B346" s="103" t="s">
        <v>511</v>
      </c>
      <c r="C346" s="37" t="s">
        <v>512</v>
      </c>
      <c r="D346" s="122" t="s">
        <v>507</v>
      </c>
      <c r="E346" s="18">
        <v>1020</v>
      </c>
      <c r="F346" s="121">
        <v>1027.4000000000001</v>
      </c>
      <c r="G346" s="74">
        <f>ROUND(E346*F346/100,0)</f>
        <v>10479</v>
      </c>
    </row>
    <row r="347" spans="1:7" s="34" customFormat="1" ht="178.5">
      <c r="A347" s="35">
        <v>157</v>
      </c>
      <c r="B347" s="103">
        <v>23.13</v>
      </c>
      <c r="C347" s="37" t="s">
        <v>513</v>
      </c>
      <c r="D347" s="123" t="s">
        <v>10</v>
      </c>
      <c r="E347" s="18">
        <v>43.875</v>
      </c>
      <c r="F347" s="121">
        <v>126.9</v>
      </c>
      <c r="G347" s="74">
        <f>ROUND(E347*F347,0)</f>
        <v>5568</v>
      </c>
    </row>
    <row r="348" spans="1:7" s="34" customFormat="1" ht="102">
      <c r="A348" s="35">
        <v>158</v>
      </c>
      <c r="B348" s="80">
        <v>16.100000000000001</v>
      </c>
      <c r="C348" s="81" t="s">
        <v>514</v>
      </c>
      <c r="D348" s="55" t="s">
        <v>99</v>
      </c>
      <c r="E348" s="18">
        <v>1402.56</v>
      </c>
      <c r="F348" s="121">
        <v>90.7</v>
      </c>
      <c r="G348" s="74">
        <f>ROUND(E348*F348,0)</f>
        <v>127212</v>
      </c>
    </row>
    <row r="349" spans="1:7" s="34" customFormat="1" ht="140.25">
      <c r="A349" s="35">
        <v>159</v>
      </c>
      <c r="B349" s="80">
        <v>16.78</v>
      </c>
      <c r="C349" s="81" t="s">
        <v>515</v>
      </c>
      <c r="D349" s="55"/>
      <c r="E349" s="18"/>
      <c r="F349" s="121"/>
      <c r="G349" s="74"/>
    </row>
    <row r="350" spans="1:7" s="34" customFormat="1" ht="38.25">
      <c r="A350" s="35"/>
      <c r="B350" s="80" t="s">
        <v>516</v>
      </c>
      <c r="C350" s="81" t="s">
        <v>517</v>
      </c>
      <c r="D350" s="55" t="s">
        <v>99</v>
      </c>
      <c r="E350" s="18">
        <v>280.51200000000006</v>
      </c>
      <c r="F350" s="121">
        <v>1239.4000000000001</v>
      </c>
      <c r="G350" s="74">
        <f>ROUND(E350*F350,0)</f>
        <v>347667</v>
      </c>
    </row>
    <row r="351" spans="1:7" s="34" customFormat="1" ht="229.5">
      <c r="A351" s="35">
        <v>160</v>
      </c>
      <c r="B351" s="54">
        <v>16.8</v>
      </c>
      <c r="C351" s="81" t="s">
        <v>518</v>
      </c>
      <c r="D351" s="55" t="s">
        <v>10</v>
      </c>
      <c r="E351" s="18">
        <v>104.91</v>
      </c>
      <c r="F351" s="121">
        <v>2054.3000000000002</v>
      </c>
      <c r="G351" s="74">
        <f>ROUND(E351*F351,0)</f>
        <v>215517</v>
      </c>
    </row>
    <row r="352" spans="1:7" s="34" customFormat="1" ht="76.5">
      <c r="A352" s="35">
        <v>161</v>
      </c>
      <c r="B352" s="80">
        <v>16.420000000000002</v>
      </c>
      <c r="C352" s="81" t="s">
        <v>519</v>
      </c>
      <c r="D352" s="55" t="s">
        <v>10</v>
      </c>
      <c r="E352" s="18">
        <v>279.76</v>
      </c>
      <c r="F352" s="121">
        <v>4649</v>
      </c>
      <c r="G352" s="74">
        <f>ROUND(E352*F352,0)</f>
        <v>1300604</v>
      </c>
    </row>
    <row r="353" spans="1:7" s="34" customFormat="1" ht="18">
      <c r="A353" s="35"/>
      <c r="B353" s="80"/>
      <c r="C353" s="124" t="s">
        <v>619</v>
      </c>
      <c r="D353" s="55"/>
      <c r="E353" s="18"/>
      <c r="F353" s="121"/>
      <c r="G353" s="74"/>
    </row>
    <row r="354" spans="1:7" s="34" customFormat="1" ht="15.75">
      <c r="A354" s="35"/>
      <c r="B354" s="66" t="s">
        <v>541</v>
      </c>
      <c r="C354" s="67" t="s">
        <v>542</v>
      </c>
      <c r="D354" s="57"/>
      <c r="E354" s="18"/>
      <c r="F354" s="121"/>
      <c r="G354" s="74"/>
    </row>
    <row r="355" spans="1:7" s="34" customFormat="1" ht="225.75">
      <c r="A355" s="35">
        <v>162</v>
      </c>
      <c r="B355" s="60" t="s">
        <v>543</v>
      </c>
      <c r="C355" s="125" t="s">
        <v>544</v>
      </c>
      <c r="D355" s="60"/>
      <c r="E355" s="18"/>
      <c r="F355" s="121"/>
      <c r="G355" s="74"/>
    </row>
    <row r="356" spans="1:7" s="34" customFormat="1" ht="15">
      <c r="A356" s="35"/>
      <c r="B356" s="60">
        <v>7.1</v>
      </c>
      <c r="C356" s="125" t="s">
        <v>545</v>
      </c>
      <c r="D356" s="60" t="s">
        <v>613</v>
      </c>
      <c r="E356" s="18">
        <v>150</v>
      </c>
      <c r="F356" s="121">
        <v>359</v>
      </c>
      <c r="G356" s="74">
        <f>ROUND(E356*F356,0)</f>
        <v>53850</v>
      </c>
    </row>
    <row r="357" spans="1:7" s="34" customFormat="1" ht="15">
      <c r="A357" s="35"/>
      <c r="B357" s="60">
        <v>7.6</v>
      </c>
      <c r="C357" s="125" t="s">
        <v>546</v>
      </c>
      <c r="D357" s="60" t="s">
        <v>613</v>
      </c>
      <c r="E357" s="18">
        <v>135</v>
      </c>
      <c r="F357" s="121">
        <v>951</v>
      </c>
      <c r="G357" s="74">
        <f>ROUND(E357*F357,0)</f>
        <v>128385</v>
      </c>
    </row>
    <row r="358" spans="1:7" s="34" customFormat="1" ht="15">
      <c r="A358" s="35"/>
      <c r="B358" s="60">
        <v>7.7</v>
      </c>
      <c r="C358" s="125" t="s">
        <v>263</v>
      </c>
      <c r="D358" s="60" t="s">
        <v>613</v>
      </c>
      <c r="E358" s="18">
        <v>750</v>
      </c>
      <c r="F358" s="121">
        <v>1316</v>
      </c>
      <c r="G358" s="74">
        <f>ROUND(E358*F358,0)</f>
        <v>987000</v>
      </c>
    </row>
    <row r="359" spans="1:7" s="34" customFormat="1" ht="90.75">
      <c r="A359" s="35">
        <v>163</v>
      </c>
      <c r="B359" s="60" t="s">
        <v>547</v>
      </c>
      <c r="C359" s="125" t="s">
        <v>548</v>
      </c>
      <c r="D359" s="60"/>
      <c r="E359" s="18"/>
      <c r="F359" s="121"/>
      <c r="G359" s="74"/>
    </row>
    <row r="360" spans="1:7" s="34" customFormat="1" ht="15">
      <c r="A360" s="35"/>
      <c r="B360" s="60">
        <v>14.5</v>
      </c>
      <c r="C360" s="125" t="s">
        <v>549</v>
      </c>
      <c r="D360" s="60" t="s">
        <v>614</v>
      </c>
      <c r="E360" s="18">
        <v>15</v>
      </c>
      <c r="F360" s="121">
        <v>10478</v>
      </c>
      <c r="G360" s="74">
        <f>ROUND(E360*F360,0)</f>
        <v>157170</v>
      </c>
    </row>
    <row r="361" spans="1:7" s="34" customFormat="1" ht="15">
      <c r="A361" s="35"/>
      <c r="B361" s="60">
        <v>14.4</v>
      </c>
      <c r="C361" s="125" t="s">
        <v>546</v>
      </c>
      <c r="D361" s="60" t="s">
        <v>614</v>
      </c>
      <c r="E361" s="18">
        <v>6</v>
      </c>
      <c r="F361" s="121">
        <v>7287</v>
      </c>
      <c r="G361" s="74">
        <f>ROUND(E361*F361,0)</f>
        <v>43722</v>
      </c>
    </row>
    <row r="362" spans="1:7" s="34" customFormat="1" ht="76.5">
      <c r="A362" s="35">
        <v>164</v>
      </c>
      <c r="B362" s="60" t="s">
        <v>550</v>
      </c>
      <c r="C362" s="125" t="s">
        <v>551</v>
      </c>
      <c r="D362" s="60"/>
      <c r="E362" s="18"/>
      <c r="F362" s="121"/>
      <c r="G362" s="74"/>
    </row>
    <row r="363" spans="1:7" s="34" customFormat="1" ht="15">
      <c r="A363" s="35"/>
      <c r="B363" s="60">
        <v>11.5</v>
      </c>
      <c r="C363" s="125" t="s">
        <v>549</v>
      </c>
      <c r="D363" s="60" t="s">
        <v>615</v>
      </c>
      <c r="E363" s="18">
        <v>12</v>
      </c>
      <c r="F363" s="121">
        <v>6056</v>
      </c>
      <c r="G363" s="74">
        <f>ROUND(E363*F363,0)</f>
        <v>72672</v>
      </c>
    </row>
    <row r="364" spans="1:7" s="34" customFormat="1" ht="15">
      <c r="A364" s="35"/>
      <c r="B364" s="60">
        <v>11.4</v>
      </c>
      <c r="C364" s="125" t="s">
        <v>552</v>
      </c>
      <c r="D364" s="60" t="s">
        <v>615</v>
      </c>
      <c r="E364" s="18">
        <v>8</v>
      </c>
      <c r="F364" s="121">
        <v>4588</v>
      </c>
      <c r="G364" s="74">
        <f>ROUND(E364*F364,0)</f>
        <v>36704</v>
      </c>
    </row>
    <row r="365" spans="1:7" s="34" customFormat="1" ht="75.75">
      <c r="A365" s="35">
        <v>165</v>
      </c>
      <c r="B365" s="60" t="s">
        <v>553</v>
      </c>
      <c r="C365" s="125" t="s">
        <v>554</v>
      </c>
      <c r="D365" s="60"/>
      <c r="E365" s="18"/>
      <c r="F365" s="121"/>
      <c r="G365" s="74"/>
    </row>
    <row r="366" spans="1:7" s="34" customFormat="1" ht="15">
      <c r="A366" s="35"/>
      <c r="B366" s="60" t="s">
        <v>555</v>
      </c>
      <c r="C366" s="125" t="s">
        <v>556</v>
      </c>
      <c r="D366" s="60" t="s">
        <v>615</v>
      </c>
      <c r="E366" s="18">
        <v>30</v>
      </c>
      <c r="F366" s="121">
        <v>1722</v>
      </c>
      <c r="G366" s="74">
        <f>ROUND(E366*F366,0)</f>
        <v>51660</v>
      </c>
    </row>
    <row r="367" spans="1:7" s="34" customFormat="1" ht="45">
      <c r="A367" s="35">
        <v>166</v>
      </c>
      <c r="B367" s="60" t="s">
        <v>557</v>
      </c>
      <c r="C367" s="125" t="s">
        <v>558</v>
      </c>
      <c r="D367" s="60"/>
      <c r="E367" s="18"/>
      <c r="F367" s="121"/>
      <c r="G367" s="74"/>
    </row>
    <row r="368" spans="1:7" s="34" customFormat="1" ht="30">
      <c r="A368" s="35"/>
      <c r="B368" s="60"/>
      <c r="C368" s="125" t="s">
        <v>559</v>
      </c>
      <c r="D368" s="60" t="s">
        <v>615</v>
      </c>
      <c r="E368" s="18">
        <v>1</v>
      </c>
      <c r="F368" s="121">
        <v>1722</v>
      </c>
      <c r="G368" s="74">
        <f t="shared" ref="G368:G377" si="8">ROUND(E368*F368,0)</f>
        <v>1722</v>
      </c>
    </row>
    <row r="369" spans="1:7" s="34" customFormat="1" ht="45.75">
      <c r="A369" s="35">
        <v>167</v>
      </c>
      <c r="B369" s="60" t="s">
        <v>560</v>
      </c>
      <c r="C369" s="125" t="s">
        <v>561</v>
      </c>
      <c r="D369" s="60" t="s">
        <v>615</v>
      </c>
      <c r="E369" s="18">
        <v>3</v>
      </c>
      <c r="F369" s="121">
        <v>1722</v>
      </c>
      <c r="G369" s="74">
        <f t="shared" si="8"/>
        <v>5166</v>
      </c>
    </row>
    <row r="370" spans="1:7" s="34" customFormat="1" ht="31.5">
      <c r="A370" s="35"/>
      <c r="B370" s="57" t="s">
        <v>562</v>
      </c>
      <c r="C370" s="58" t="s">
        <v>563</v>
      </c>
      <c r="D370" s="57"/>
      <c r="E370" s="18">
        <v>0</v>
      </c>
      <c r="F370" s="121"/>
      <c r="G370" s="74">
        <f t="shared" si="8"/>
        <v>0</v>
      </c>
    </row>
    <row r="371" spans="1:7" s="34" customFormat="1" ht="150.75">
      <c r="A371" s="35">
        <v>168</v>
      </c>
      <c r="B371" s="60" t="s">
        <v>564</v>
      </c>
      <c r="C371" s="125" t="s">
        <v>565</v>
      </c>
      <c r="D371" s="60"/>
      <c r="E371" s="18">
        <v>0</v>
      </c>
      <c r="F371" s="121"/>
      <c r="G371" s="74">
        <f t="shared" si="8"/>
        <v>0</v>
      </c>
    </row>
    <row r="372" spans="1:7" s="34" customFormat="1" ht="15">
      <c r="A372" s="35"/>
      <c r="B372" s="60">
        <v>9.1999999999999993</v>
      </c>
      <c r="C372" s="125" t="s">
        <v>566</v>
      </c>
      <c r="D372" s="60" t="s">
        <v>615</v>
      </c>
      <c r="E372" s="18">
        <v>30</v>
      </c>
      <c r="F372" s="121">
        <v>5722</v>
      </c>
      <c r="G372" s="74">
        <f t="shared" si="8"/>
        <v>171660</v>
      </c>
    </row>
    <row r="373" spans="1:7" s="34" customFormat="1" ht="106.5">
      <c r="A373" s="35">
        <v>169</v>
      </c>
      <c r="B373" s="60" t="s">
        <v>567</v>
      </c>
      <c r="C373" s="126" t="s">
        <v>568</v>
      </c>
      <c r="D373" s="59" t="s">
        <v>614</v>
      </c>
      <c r="E373" s="18">
        <v>25</v>
      </c>
      <c r="F373" s="121">
        <v>7920</v>
      </c>
      <c r="G373" s="74">
        <f t="shared" si="8"/>
        <v>198000</v>
      </c>
    </row>
    <row r="374" spans="1:7" s="34" customFormat="1" ht="120.75">
      <c r="A374" s="35">
        <v>170</v>
      </c>
      <c r="B374" s="60" t="s">
        <v>569</v>
      </c>
      <c r="C374" s="125" t="s">
        <v>570</v>
      </c>
      <c r="D374" s="60" t="s">
        <v>615</v>
      </c>
      <c r="E374" s="18">
        <v>32</v>
      </c>
      <c r="F374" s="121">
        <v>4445</v>
      </c>
      <c r="G374" s="74">
        <f t="shared" si="8"/>
        <v>142240</v>
      </c>
    </row>
    <row r="375" spans="1:7" s="34" customFormat="1" ht="76.5">
      <c r="A375" s="35">
        <v>171</v>
      </c>
      <c r="B375" s="60" t="s">
        <v>571</v>
      </c>
      <c r="C375" s="125" t="s">
        <v>572</v>
      </c>
      <c r="D375" s="60" t="s">
        <v>615</v>
      </c>
      <c r="E375" s="18">
        <v>30</v>
      </c>
      <c r="F375" s="121">
        <v>1631</v>
      </c>
      <c r="G375" s="74">
        <f t="shared" si="8"/>
        <v>48930</v>
      </c>
    </row>
    <row r="376" spans="1:7" s="34" customFormat="1" ht="135">
      <c r="A376" s="35">
        <v>172</v>
      </c>
      <c r="B376" s="60" t="s">
        <v>573</v>
      </c>
      <c r="C376" s="126" t="s">
        <v>574</v>
      </c>
      <c r="D376" s="60" t="s">
        <v>615</v>
      </c>
      <c r="E376" s="18">
        <v>25</v>
      </c>
      <c r="F376" s="121">
        <v>4021</v>
      </c>
      <c r="G376" s="74">
        <f t="shared" si="8"/>
        <v>100525</v>
      </c>
    </row>
    <row r="377" spans="1:7" s="34" customFormat="1" ht="135">
      <c r="A377" s="35">
        <v>173</v>
      </c>
      <c r="B377" s="60" t="s">
        <v>575</v>
      </c>
      <c r="C377" s="126" t="s">
        <v>576</v>
      </c>
      <c r="D377" s="59" t="s">
        <v>213</v>
      </c>
      <c r="E377" s="18">
        <v>1</v>
      </c>
      <c r="F377" s="121">
        <v>48687</v>
      </c>
      <c r="G377" s="74">
        <f t="shared" si="8"/>
        <v>48687</v>
      </c>
    </row>
    <row r="378" spans="1:7" s="34" customFormat="1" ht="31.5">
      <c r="A378" s="35"/>
      <c r="B378" s="127" t="s">
        <v>577</v>
      </c>
      <c r="C378" s="128" t="s">
        <v>578</v>
      </c>
      <c r="D378" s="127"/>
      <c r="E378" s="18"/>
      <c r="F378" s="121"/>
      <c r="G378" s="74"/>
    </row>
    <row r="379" spans="1:7" s="34" customFormat="1" ht="240">
      <c r="A379" s="35">
        <v>174</v>
      </c>
      <c r="B379" s="60" t="s">
        <v>579</v>
      </c>
      <c r="C379" s="125" t="s">
        <v>580</v>
      </c>
      <c r="D379" s="60" t="s">
        <v>615</v>
      </c>
      <c r="E379" s="18">
        <v>35</v>
      </c>
      <c r="F379" s="121">
        <v>15722</v>
      </c>
      <c r="G379" s="74">
        <f>ROUND(E379*F379,0)</f>
        <v>550270</v>
      </c>
    </row>
    <row r="380" spans="1:7" s="34" customFormat="1" ht="90">
      <c r="A380" s="35">
        <v>175</v>
      </c>
      <c r="B380" s="60" t="s">
        <v>581</v>
      </c>
      <c r="C380" s="125" t="s">
        <v>582</v>
      </c>
      <c r="D380" s="60"/>
      <c r="E380" s="18"/>
      <c r="F380" s="121"/>
      <c r="G380" s="74"/>
    </row>
    <row r="381" spans="1:7" s="34" customFormat="1" ht="15">
      <c r="A381" s="35"/>
      <c r="B381" s="60"/>
      <c r="C381" s="125" t="s">
        <v>583</v>
      </c>
      <c r="D381" s="60" t="s">
        <v>615</v>
      </c>
      <c r="E381" s="18">
        <v>35</v>
      </c>
      <c r="F381" s="121">
        <v>5500</v>
      </c>
      <c r="G381" s="74">
        <f>ROUND(E381*F381,0)</f>
        <v>192500</v>
      </c>
    </row>
    <row r="382" spans="1:7" s="34" customFormat="1" ht="75">
      <c r="A382" s="35">
        <v>176</v>
      </c>
      <c r="B382" s="63" t="s">
        <v>584</v>
      </c>
      <c r="C382" s="129" t="s">
        <v>585</v>
      </c>
      <c r="D382" s="61" t="s">
        <v>614</v>
      </c>
      <c r="E382" s="18">
        <v>4</v>
      </c>
      <c r="F382" s="121">
        <v>5192</v>
      </c>
      <c r="G382" s="74">
        <f>ROUND(E382*F382,0)</f>
        <v>20768</v>
      </c>
    </row>
    <row r="383" spans="1:7" s="34" customFormat="1" ht="31.5">
      <c r="A383" s="35"/>
      <c r="B383" s="130" t="s">
        <v>586</v>
      </c>
      <c r="C383" s="131" t="s">
        <v>587</v>
      </c>
      <c r="D383" s="59"/>
      <c r="E383" s="18"/>
      <c r="F383" s="121"/>
      <c r="G383" s="74"/>
    </row>
    <row r="384" spans="1:7" s="34" customFormat="1" ht="60">
      <c r="A384" s="35">
        <v>177</v>
      </c>
      <c r="B384" s="59" t="s">
        <v>588</v>
      </c>
      <c r="C384" s="126" t="s">
        <v>589</v>
      </c>
      <c r="D384" s="59"/>
      <c r="E384" s="18"/>
      <c r="F384" s="121"/>
      <c r="G384" s="74"/>
    </row>
    <row r="385" spans="1:7" s="34" customFormat="1" ht="15">
      <c r="A385" s="35"/>
      <c r="B385" s="132"/>
      <c r="C385" s="126" t="s">
        <v>590</v>
      </c>
      <c r="D385" s="59" t="s">
        <v>213</v>
      </c>
      <c r="E385" s="18">
        <v>15</v>
      </c>
      <c r="F385" s="121">
        <v>18500</v>
      </c>
      <c r="G385" s="74">
        <f>ROUND(E385*F385,0)</f>
        <v>277500</v>
      </c>
    </row>
    <row r="386" spans="1:7" s="34" customFormat="1" ht="30">
      <c r="A386" s="35">
        <v>178</v>
      </c>
      <c r="B386" s="59" t="s">
        <v>591</v>
      </c>
      <c r="C386" s="126" t="s">
        <v>592</v>
      </c>
      <c r="D386" s="59" t="s">
        <v>213</v>
      </c>
      <c r="E386" s="18">
        <v>45</v>
      </c>
      <c r="F386" s="121">
        <v>1100</v>
      </c>
      <c r="G386" s="74">
        <f>ROUND(E386*F386,0)</f>
        <v>49500</v>
      </c>
    </row>
    <row r="387" spans="1:7" s="34" customFormat="1" ht="30">
      <c r="A387" s="35">
        <v>179</v>
      </c>
      <c r="B387" s="59" t="s">
        <v>593</v>
      </c>
      <c r="C387" s="126" t="s">
        <v>594</v>
      </c>
      <c r="D387" s="59" t="s">
        <v>213</v>
      </c>
      <c r="E387" s="18">
        <v>45</v>
      </c>
      <c r="F387" s="121">
        <v>1800</v>
      </c>
      <c r="G387" s="74">
        <f>ROUND(E387*F387,0)</f>
        <v>81000</v>
      </c>
    </row>
    <row r="388" spans="1:7" s="34" customFormat="1" ht="75">
      <c r="A388" s="35">
        <v>180</v>
      </c>
      <c r="B388" s="59" t="s">
        <v>595</v>
      </c>
      <c r="C388" s="126" t="s">
        <v>596</v>
      </c>
      <c r="D388" s="59" t="s">
        <v>613</v>
      </c>
      <c r="E388" s="18">
        <v>987</v>
      </c>
      <c r="F388" s="121">
        <v>187.5</v>
      </c>
      <c r="G388" s="74">
        <f>ROUND(E388*F388,0)</f>
        <v>185063</v>
      </c>
    </row>
    <row r="389" spans="1:7" s="34" customFormat="1" ht="15.75">
      <c r="A389" s="35"/>
      <c r="B389" s="127" t="s">
        <v>597</v>
      </c>
      <c r="C389" s="128" t="s">
        <v>598</v>
      </c>
      <c r="D389" s="133"/>
      <c r="E389" s="18"/>
      <c r="F389" s="121"/>
      <c r="G389" s="74"/>
    </row>
    <row r="390" spans="1:7" s="34" customFormat="1" ht="90">
      <c r="A390" s="35">
        <v>181</v>
      </c>
      <c r="B390" s="134" t="s">
        <v>599</v>
      </c>
      <c r="C390" s="129" t="s">
        <v>600</v>
      </c>
      <c r="D390" s="61"/>
      <c r="E390" s="18"/>
      <c r="F390" s="121"/>
      <c r="G390" s="74"/>
    </row>
    <row r="391" spans="1:7" s="34" customFormat="1" ht="84.75" customHeight="1">
      <c r="A391" s="35"/>
      <c r="B391" s="64"/>
      <c r="C391" s="129" t="s">
        <v>601</v>
      </c>
      <c r="D391" s="61"/>
      <c r="E391" s="18"/>
      <c r="F391" s="121"/>
      <c r="G391" s="74"/>
    </row>
    <row r="392" spans="1:7" s="34" customFormat="1" ht="105">
      <c r="A392" s="35"/>
      <c r="B392" s="64"/>
      <c r="C392" s="129" t="s">
        <v>602</v>
      </c>
      <c r="D392" s="61"/>
      <c r="E392" s="18"/>
      <c r="F392" s="121"/>
      <c r="G392" s="74"/>
    </row>
    <row r="393" spans="1:7" s="34" customFormat="1" ht="55.5" customHeight="1">
      <c r="A393" s="35"/>
      <c r="B393" s="64"/>
      <c r="C393" s="129" t="s">
        <v>603</v>
      </c>
      <c r="D393" s="61"/>
      <c r="E393" s="18"/>
      <c r="F393" s="121"/>
      <c r="G393" s="74"/>
    </row>
    <row r="394" spans="1:7" s="34" customFormat="1" ht="72" customHeight="1">
      <c r="A394" s="35"/>
      <c r="B394" s="64"/>
      <c r="C394" s="129" t="s">
        <v>604</v>
      </c>
      <c r="D394" s="61"/>
      <c r="E394" s="18"/>
      <c r="F394" s="121"/>
      <c r="G394" s="74"/>
    </row>
    <row r="395" spans="1:7" s="34" customFormat="1" ht="20.25" customHeight="1">
      <c r="A395" s="35"/>
      <c r="B395" s="64">
        <v>4.0999999999999996</v>
      </c>
      <c r="C395" s="129" t="s">
        <v>605</v>
      </c>
      <c r="D395" s="61" t="s">
        <v>614</v>
      </c>
      <c r="E395" s="18">
        <v>1</v>
      </c>
      <c r="F395" s="121">
        <v>100010</v>
      </c>
      <c r="G395" s="74">
        <f>ROUND(E395*F395,0)</f>
        <v>100010</v>
      </c>
    </row>
    <row r="396" spans="1:7" s="34" customFormat="1" ht="85.5" customHeight="1">
      <c r="A396" s="35">
        <v>182</v>
      </c>
      <c r="B396" s="60" t="s">
        <v>606</v>
      </c>
      <c r="C396" s="125" t="s">
        <v>607</v>
      </c>
      <c r="D396" s="62" t="s">
        <v>616</v>
      </c>
      <c r="E396" s="18">
        <v>1</v>
      </c>
      <c r="F396" s="121">
        <v>1442</v>
      </c>
      <c r="G396" s="74">
        <f>ROUND(E396*F396,0)</f>
        <v>1442</v>
      </c>
    </row>
    <row r="397" spans="1:7" s="34" customFormat="1" ht="150.75" customHeight="1">
      <c r="A397" s="35">
        <v>183</v>
      </c>
      <c r="B397" s="60" t="s">
        <v>608</v>
      </c>
      <c r="C397" s="125" t="s">
        <v>609</v>
      </c>
      <c r="D397" s="62" t="s">
        <v>616</v>
      </c>
      <c r="E397" s="18">
        <v>1</v>
      </c>
      <c r="F397" s="121">
        <v>17707</v>
      </c>
      <c r="G397" s="74">
        <f>ROUND(E397*F397,0)</f>
        <v>17707</v>
      </c>
    </row>
    <row r="398" spans="1:7" s="34" customFormat="1" ht="68.25" customHeight="1">
      <c r="A398" s="35">
        <v>184</v>
      </c>
      <c r="B398" s="60" t="s">
        <v>553</v>
      </c>
      <c r="C398" s="125" t="s">
        <v>610</v>
      </c>
      <c r="D398" s="62"/>
      <c r="E398" s="18"/>
      <c r="F398" s="121"/>
      <c r="G398" s="74"/>
    </row>
    <row r="399" spans="1:7" s="34" customFormat="1" ht="24" customHeight="1">
      <c r="A399" s="35"/>
      <c r="B399" s="60" t="s">
        <v>555</v>
      </c>
      <c r="C399" s="125" t="s">
        <v>611</v>
      </c>
      <c r="D399" s="62" t="s">
        <v>613</v>
      </c>
      <c r="E399" s="18">
        <v>118</v>
      </c>
      <c r="F399" s="121">
        <v>397</v>
      </c>
      <c r="G399" s="74">
        <f>ROUND(E399*F399,0)</f>
        <v>46846</v>
      </c>
    </row>
    <row r="400" spans="1:7" s="34" customFormat="1" ht="174.75" customHeight="1">
      <c r="A400" s="35">
        <v>185</v>
      </c>
      <c r="B400" s="60" t="s">
        <v>557</v>
      </c>
      <c r="C400" s="135" t="s">
        <v>612</v>
      </c>
      <c r="D400" s="62" t="s">
        <v>617</v>
      </c>
      <c r="E400" s="18">
        <v>185</v>
      </c>
      <c r="F400" s="121">
        <v>180</v>
      </c>
      <c r="G400" s="74">
        <f>ROUND(E400*F400,0)</f>
        <v>33300</v>
      </c>
    </row>
    <row r="401" spans="1:256">
      <c r="A401" s="12"/>
      <c r="B401" s="17"/>
      <c r="C401" s="136"/>
      <c r="D401" s="136"/>
      <c r="E401" s="136"/>
      <c r="F401" s="137" t="s">
        <v>631</v>
      </c>
      <c r="G401" s="138">
        <f>SUM(G5:G400)</f>
        <v>126906909</v>
      </c>
      <c r="H401" s="2">
        <v>126904100</v>
      </c>
      <c r="I401" s="65">
        <f>G401-H401</f>
        <v>2809</v>
      </c>
    </row>
    <row r="402" spans="1:256" ht="24.95" customHeight="1">
      <c r="A402" s="12"/>
      <c r="B402" s="182" t="s">
        <v>630</v>
      </c>
      <c r="C402" s="182"/>
      <c r="D402" s="182"/>
      <c r="E402" s="182"/>
      <c r="F402" s="182"/>
      <c r="G402" s="141">
        <v>2484250</v>
      </c>
      <c r="H402" s="65"/>
    </row>
    <row r="403" spans="1:256" s="69" customFormat="1" ht="24.95" customHeight="1">
      <c r="A403" s="71"/>
      <c r="B403" s="178" t="s">
        <v>626</v>
      </c>
      <c r="C403" s="178"/>
      <c r="D403" s="178"/>
      <c r="E403" s="178"/>
      <c r="F403" s="178"/>
      <c r="G403" s="72">
        <f>G401-G402</f>
        <v>124422659</v>
      </c>
    </row>
    <row r="404" spans="1:256" s="69" customFormat="1" ht="24.95" customHeight="1">
      <c r="A404" s="71"/>
      <c r="B404" s="178" t="s">
        <v>627</v>
      </c>
      <c r="C404" s="178"/>
      <c r="D404" s="178"/>
      <c r="E404" s="178"/>
      <c r="F404" s="178"/>
      <c r="G404" s="72">
        <f>ROUND(G403*0.982,0)</f>
        <v>122183051</v>
      </c>
    </row>
    <row r="405" spans="1:256" s="69" customFormat="1" ht="24.95" customHeight="1">
      <c r="A405" s="71"/>
      <c r="B405" s="178" t="s">
        <v>628</v>
      </c>
      <c r="C405" s="178"/>
      <c r="D405" s="178"/>
      <c r="E405" s="178"/>
      <c r="F405" s="178"/>
      <c r="G405" s="72">
        <f>ROUND(G404*5.36%,0)</f>
        <v>6549012</v>
      </c>
    </row>
    <row r="406" spans="1:256" s="69" customFormat="1" ht="24.95" customHeight="1">
      <c r="A406" s="71"/>
      <c r="B406" s="178" t="s">
        <v>629</v>
      </c>
      <c r="C406" s="178"/>
      <c r="D406" s="178"/>
      <c r="E406" s="178"/>
      <c r="F406" s="178"/>
      <c r="G406" s="142">
        <f>G402+G404+G405</f>
        <v>131216313</v>
      </c>
    </row>
    <row r="407" spans="1:256">
      <c r="B407" s="19"/>
      <c r="C407" s="20"/>
      <c r="D407" s="21"/>
      <c r="E407" s="20"/>
      <c r="F407" s="20"/>
      <c r="G407" s="22"/>
    </row>
    <row r="408" spans="1:256" ht="9" customHeight="1">
      <c r="B408" s="19"/>
      <c r="C408" s="20"/>
      <c r="D408" s="21"/>
      <c r="E408" s="20"/>
      <c r="F408" s="20"/>
      <c r="G408" s="22"/>
    </row>
    <row r="409" spans="1:256" hidden="1">
      <c r="B409" s="19"/>
      <c r="C409" s="20"/>
      <c r="D409" s="21"/>
      <c r="E409" s="20"/>
      <c r="F409" s="20"/>
      <c r="G409" s="22"/>
    </row>
    <row r="410" spans="1:256" hidden="1">
      <c r="B410" s="19"/>
      <c r="C410" s="20"/>
      <c r="D410" s="21"/>
      <c r="E410" s="20"/>
      <c r="F410" s="20"/>
      <c r="G410" s="22"/>
    </row>
    <row r="411" spans="1:256">
      <c r="B411" s="19"/>
      <c r="C411" s="20"/>
      <c r="D411" s="21"/>
      <c r="E411" s="20"/>
      <c r="F411" s="20"/>
      <c r="G411" s="22"/>
    </row>
    <row r="412" spans="1:256">
      <c r="B412" s="19"/>
      <c r="C412" s="20"/>
      <c r="D412" s="21"/>
      <c r="E412" s="20"/>
      <c r="F412" s="20"/>
      <c r="G412" s="22"/>
    </row>
    <row r="413" spans="1:256">
      <c r="B413" s="19"/>
      <c r="C413" s="20"/>
      <c r="D413" s="21"/>
      <c r="E413" s="20"/>
      <c r="F413" s="20"/>
      <c r="G413" s="22"/>
    </row>
    <row r="414" spans="1:256">
      <c r="B414" s="19"/>
      <c r="C414" s="20"/>
      <c r="D414" s="21"/>
      <c r="E414" s="20"/>
      <c r="F414" s="20"/>
      <c r="G414" s="22"/>
    </row>
    <row r="415" spans="1:256" s="25" customFormat="1" ht="15">
      <c r="A415" s="23"/>
      <c r="B415" s="179" t="s">
        <v>221</v>
      </c>
      <c r="C415" s="179"/>
      <c r="D415" s="179"/>
      <c r="E415" s="179"/>
      <c r="F415" s="179"/>
      <c r="G415" s="179"/>
      <c r="H415" s="179"/>
      <c r="I415" s="24"/>
      <c r="J415" s="23"/>
      <c r="K415" s="23"/>
      <c r="L415" s="23"/>
      <c r="M415" s="23"/>
      <c r="N415" s="23"/>
      <c r="O415" s="23"/>
      <c r="P415" s="23"/>
      <c r="Q415" s="23"/>
      <c r="R415" s="23"/>
      <c r="S415" s="23"/>
      <c r="T415" s="23"/>
      <c r="U415" s="23"/>
      <c r="V415" s="23"/>
      <c r="W415" s="23"/>
      <c r="X415" s="23"/>
      <c r="Y415" s="23"/>
      <c r="Z415" s="23"/>
      <c r="AA415" s="23"/>
      <c r="AB415" s="23"/>
      <c r="AC415" s="23"/>
      <c r="AD415" s="23"/>
      <c r="AE415" s="23"/>
      <c r="AF415" s="23"/>
      <c r="AG415" s="23"/>
      <c r="AH415" s="23"/>
      <c r="AI415" s="23"/>
      <c r="AJ415" s="23"/>
      <c r="AK415" s="23"/>
      <c r="AL415" s="23"/>
      <c r="AM415" s="23"/>
      <c r="AN415" s="23"/>
      <c r="AO415" s="23"/>
      <c r="AP415" s="23"/>
      <c r="AQ415" s="23"/>
      <c r="AR415" s="23"/>
      <c r="AS415" s="23"/>
      <c r="AT415" s="23"/>
      <c r="AU415" s="23"/>
      <c r="AV415" s="23"/>
      <c r="AW415" s="23"/>
      <c r="AX415" s="23"/>
      <c r="AY415" s="23"/>
      <c r="AZ415" s="23"/>
      <c r="BA415" s="23"/>
      <c r="BB415" s="23"/>
      <c r="BC415" s="23"/>
      <c r="BD415" s="23"/>
      <c r="BE415" s="23"/>
      <c r="BF415" s="23"/>
      <c r="BG415" s="23"/>
      <c r="BH415" s="23"/>
      <c r="BI415" s="23"/>
      <c r="BJ415" s="23"/>
      <c r="BK415" s="23"/>
      <c r="BL415" s="23"/>
      <c r="BM415" s="23"/>
      <c r="BN415" s="23"/>
      <c r="BO415" s="23"/>
      <c r="BP415" s="23"/>
      <c r="BQ415" s="23"/>
      <c r="BR415" s="23"/>
      <c r="BS415" s="23"/>
      <c r="BT415" s="23"/>
      <c r="BU415" s="23"/>
      <c r="BV415" s="23"/>
      <c r="BW415" s="23"/>
      <c r="BX415" s="23"/>
      <c r="BY415" s="23"/>
      <c r="BZ415" s="23"/>
      <c r="CA415" s="23"/>
      <c r="CB415" s="23"/>
      <c r="CC415" s="23"/>
      <c r="CD415" s="23"/>
      <c r="CE415" s="23"/>
      <c r="CF415" s="23"/>
      <c r="CG415" s="23"/>
      <c r="CH415" s="23"/>
      <c r="CI415" s="23"/>
      <c r="CJ415" s="23"/>
      <c r="CK415" s="23"/>
      <c r="CL415" s="23"/>
      <c r="CM415" s="23"/>
      <c r="CN415" s="23"/>
      <c r="CO415" s="23"/>
      <c r="CP415" s="23"/>
      <c r="CQ415" s="23"/>
      <c r="CR415" s="23"/>
      <c r="CS415" s="23"/>
      <c r="CT415" s="23"/>
      <c r="CU415" s="23"/>
      <c r="CV415" s="23"/>
      <c r="CW415" s="23"/>
      <c r="CX415" s="23"/>
      <c r="CY415" s="23"/>
      <c r="CZ415" s="23"/>
      <c r="DA415" s="23"/>
      <c r="DB415" s="23"/>
      <c r="DC415" s="23"/>
      <c r="DD415" s="23"/>
      <c r="DE415" s="23"/>
      <c r="DF415" s="23"/>
      <c r="DG415" s="23"/>
      <c r="DH415" s="23"/>
      <c r="DI415" s="23"/>
      <c r="DJ415" s="23"/>
      <c r="DK415" s="23"/>
      <c r="DL415" s="23"/>
      <c r="DM415" s="23"/>
      <c r="DN415" s="23"/>
      <c r="DO415" s="23"/>
      <c r="DP415" s="23"/>
      <c r="DQ415" s="23"/>
      <c r="DR415" s="23"/>
      <c r="DS415" s="23"/>
      <c r="DT415" s="23"/>
      <c r="DU415" s="23"/>
      <c r="DV415" s="23"/>
      <c r="DW415" s="23"/>
      <c r="DX415" s="23"/>
      <c r="DY415" s="23"/>
      <c r="DZ415" s="23"/>
      <c r="EA415" s="23"/>
      <c r="EB415" s="23"/>
      <c r="EC415" s="23"/>
      <c r="ED415" s="23"/>
      <c r="EE415" s="23"/>
      <c r="EF415" s="23"/>
      <c r="EG415" s="23"/>
      <c r="EH415" s="23"/>
      <c r="EI415" s="23"/>
      <c r="EJ415" s="23"/>
      <c r="EK415" s="23"/>
      <c r="EL415" s="23"/>
      <c r="EM415" s="23"/>
      <c r="EN415" s="23"/>
      <c r="EO415" s="23"/>
      <c r="EP415" s="23"/>
      <c r="EQ415" s="23"/>
      <c r="ER415" s="23"/>
      <c r="ES415" s="23"/>
      <c r="ET415" s="23"/>
      <c r="EU415" s="23"/>
      <c r="EV415" s="23"/>
      <c r="EW415" s="23"/>
      <c r="EX415" s="23"/>
      <c r="EY415" s="23"/>
      <c r="EZ415" s="23"/>
      <c r="FA415" s="23"/>
      <c r="FB415" s="23"/>
      <c r="FC415" s="23"/>
      <c r="FD415" s="23"/>
      <c r="FE415" s="23"/>
      <c r="FF415" s="23"/>
      <c r="FG415" s="23"/>
      <c r="FH415" s="23"/>
      <c r="FI415" s="23"/>
      <c r="FJ415" s="23"/>
      <c r="FK415" s="23"/>
      <c r="FL415" s="23"/>
      <c r="FM415" s="23"/>
      <c r="FN415" s="23"/>
      <c r="FO415" s="23"/>
      <c r="FP415" s="23"/>
      <c r="FQ415" s="23"/>
      <c r="FR415" s="23"/>
      <c r="FS415" s="23"/>
      <c r="FT415" s="23"/>
      <c r="FU415" s="23"/>
      <c r="FV415" s="23"/>
      <c r="FW415" s="23"/>
      <c r="FX415" s="23"/>
      <c r="FY415" s="23"/>
      <c r="FZ415" s="23"/>
      <c r="GA415" s="23"/>
      <c r="GB415" s="23"/>
      <c r="GC415" s="23"/>
      <c r="GD415" s="23"/>
      <c r="GE415" s="23"/>
      <c r="GF415" s="23"/>
      <c r="GG415" s="23"/>
      <c r="GH415" s="23"/>
      <c r="GI415" s="23"/>
      <c r="GJ415" s="23"/>
      <c r="GK415" s="23"/>
      <c r="GL415" s="23"/>
      <c r="GM415" s="23"/>
      <c r="GN415" s="23"/>
      <c r="GO415" s="23"/>
      <c r="GP415" s="23"/>
      <c r="GQ415" s="23"/>
      <c r="GR415" s="23"/>
      <c r="GS415" s="23"/>
      <c r="GT415" s="23"/>
      <c r="GU415" s="23"/>
      <c r="GV415" s="23"/>
      <c r="GW415" s="23"/>
      <c r="GX415" s="23"/>
      <c r="GY415" s="23"/>
      <c r="GZ415" s="23"/>
      <c r="HA415" s="23"/>
      <c r="HB415" s="23"/>
      <c r="HC415" s="23"/>
      <c r="HD415" s="23"/>
      <c r="HE415" s="23"/>
      <c r="HF415" s="23"/>
      <c r="HG415" s="23"/>
      <c r="HH415" s="23"/>
      <c r="HI415" s="23"/>
      <c r="HJ415" s="23"/>
      <c r="HK415" s="23"/>
      <c r="HL415" s="23"/>
      <c r="HM415" s="23"/>
      <c r="HN415" s="23"/>
      <c r="HO415" s="23"/>
      <c r="HP415" s="23"/>
      <c r="HQ415" s="23"/>
      <c r="HR415" s="23"/>
      <c r="HS415" s="23"/>
      <c r="HT415" s="23"/>
      <c r="HU415" s="23"/>
      <c r="HV415" s="23"/>
      <c r="HW415" s="23"/>
      <c r="HX415" s="23"/>
      <c r="HY415" s="23"/>
      <c r="HZ415" s="23"/>
      <c r="IA415" s="23"/>
      <c r="IB415" s="23"/>
      <c r="IC415" s="23"/>
      <c r="ID415" s="23"/>
      <c r="IE415" s="23"/>
      <c r="IF415" s="23"/>
      <c r="IG415" s="23"/>
      <c r="IH415" s="23"/>
      <c r="II415" s="23"/>
      <c r="IJ415" s="23"/>
      <c r="IK415" s="23"/>
      <c r="IL415" s="23"/>
      <c r="IM415" s="23"/>
      <c r="IN415" s="23"/>
      <c r="IO415" s="23"/>
      <c r="IP415" s="23"/>
      <c r="IQ415" s="23"/>
      <c r="IR415" s="23"/>
      <c r="IS415" s="23"/>
      <c r="IT415" s="23"/>
      <c r="IU415" s="23"/>
      <c r="IV415" s="23"/>
    </row>
    <row r="416" spans="1:256" s="25" customFormat="1" ht="15">
      <c r="A416" s="23"/>
      <c r="B416" s="179" t="s">
        <v>222</v>
      </c>
      <c r="C416" s="179"/>
      <c r="D416" s="179"/>
      <c r="E416" s="179"/>
      <c r="F416" s="179"/>
      <c r="G416" s="179"/>
      <c r="H416" s="179"/>
      <c r="I416" s="24"/>
      <c r="J416" s="23"/>
      <c r="K416" s="23"/>
      <c r="L416" s="23"/>
      <c r="M416" s="23"/>
      <c r="N416" s="23"/>
      <c r="O416" s="23"/>
      <c r="P416" s="23"/>
      <c r="Q416" s="23"/>
      <c r="R416" s="23"/>
      <c r="S416" s="23"/>
      <c r="T416" s="23"/>
      <c r="U416" s="23"/>
      <c r="V416" s="23"/>
      <c r="W416" s="23"/>
      <c r="X416" s="23"/>
      <c r="Y416" s="23"/>
      <c r="Z416" s="23"/>
      <c r="AA416" s="23"/>
      <c r="AB416" s="23"/>
      <c r="AC416" s="23"/>
      <c r="AD416" s="23"/>
      <c r="AE416" s="23"/>
      <c r="AF416" s="23"/>
      <c r="AG416" s="23"/>
      <c r="AH416" s="23"/>
      <c r="AI416" s="23"/>
      <c r="AJ416" s="23"/>
      <c r="AK416" s="23"/>
      <c r="AL416" s="23"/>
      <c r="AM416" s="23"/>
      <c r="AN416" s="23"/>
      <c r="AO416" s="23"/>
      <c r="AP416" s="23"/>
      <c r="AQ416" s="23"/>
      <c r="AR416" s="23"/>
      <c r="AS416" s="23"/>
      <c r="AT416" s="23"/>
      <c r="AU416" s="23"/>
      <c r="AV416" s="23"/>
      <c r="AW416" s="23"/>
      <c r="AX416" s="23"/>
      <c r="AY416" s="23"/>
      <c r="AZ416" s="23"/>
      <c r="BA416" s="23"/>
      <c r="BB416" s="23"/>
      <c r="BC416" s="23"/>
      <c r="BD416" s="23"/>
      <c r="BE416" s="23"/>
      <c r="BF416" s="23"/>
      <c r="BG416" s="23"/>
      <c r="BH416" s="23"/>
      <c r="BI416" s="23"/>
      <c r="BJ416" s="23"/>
      <c r="BK416" s="23"/>
      <c r="BL416" s="23"/>
      <c r="BM416" s="23"/>
      <c r="BN416" s="23"/>
      <c r="BO416" s="23"/>
      <c r="BP416" s="23"/>
      <c r="BQ416" s="23"/>
      <c r="BR416" s="23"/>
      <c r="BS416" s="23"/>
      <c r="BT416" s="23"/>
      <c r="BU416" s="23"/>
      <c r="BV416" s="23"/>
      <c r="BW416" s="23"/>
      <c r="BX416" s="23"/>
      <c r="BY416" s="23"/>
      <c r="BZ416" s="23"/>
      <c r="CA416" s="23"/>
      <c r="CB416" s="23"/>
      <c r="CC416" s="23"/>
      <c r="CD416" s="23"/>
      <c r="CE416" s="23"/>
      <c r="CF416" s="23"/>
      <c r="CG416" s="23"/>
      <c r="CH416" s="23"/>
      <c r="CI416" s="23"/>
      <c r="CJ416" s="23"/>
      <c r="CK416" s="23"/>
      <c r="CL416" s="23"/>
      <c r="CM416" s="23"/>
      <c r="CN416" s="23"/>
      <c r="CO416" s="23"/>
      <c r="CP416" s="23"/>
      <c r="CQ416" s="23"/>
      <c r="CR416" s="23"/>
      <c r="CS416" s="23"/>
      <c r="CT416" s="23"/>
      <c r="CU416" s="23"/>
      <c r="CV416" s="23"/>
      <c r="CW416" s="23"/>
      <c r="CX416" s="23"/>
      <c r="CY416" s="23"/>
      <c r="CZ416" s="23"/>
      <c r="DA416" s="23"/>
      <c r="DB416" s="23"/>
      <c r="DC416" s="23"/>
      <c r="DD416" s="23"/>
      <c r="DE416" s="23"/>
      <c r="DF416" s="23"/>
      <c r="DG416" s="23"/>
      <c r="DH416" s="23"/>
      <c r="DI416" s="23"/>
      <c r="DJ416" s="23"/>
      <c r="DK416" s="23"/>
      <c r="DL416" s="23"/>
      <c r="DM416" s="23"/>
      <c r="DN416" s="23"/>
      <c r="DO416" s="23"/>
      <c r="DP416" s="23"/>
      <c r="DQ416" s="23"/>
      <c r="DR416" s="23"/>
      <c r="DS416" s="23"/>
      <c r="DT416" s="23"/>
      <c r="DU416" s="23"/>
      <c r="DV416" s="23"/>
      <c r="DW416" s="23"/>
      <c r="DX416" s="23"/>
      <c r="DY416" s="23"/>
      <c r="DZ416" s="23"/>
      <c r="EA416" s="23"/>
      <c r="EB416" s="23"/>
      <c r="EC416" s="23"/>
      <c r="ED416" s="23"/>
      <c r="EE416" s="23"/>
      <c r="EF416" s="23"/>
      <c r="EG416" s="23"/>
      <c r="EH416" s="23"/>
      <c r="EI416" s="23"/>
      <c r="EJ416" s="23"/>
      <c r="EK416" s="23"/>
      <c r="EL416" s="23"/>
      <c r="EM416" s="23"/>
      <c r="EN416" s="23"/>
      <c r="EO416" s="23"/>
      <c r="EP416" s="23"/>
      <c r="EQ416" s="23"/>
      <c r="ER416" s="23"/>
      <c r="ES416" s="23"/>
      <c r="ET416" s="23"/>
      <c r="EU416" s="23"/>
      <c r="EV416" s="23"/>
      <c r="EW416" s="23"/>
      <c r="EX416" s="23"/>
      <c r="EY416" s="23"/>
      <c r="EZ416" s="23"/>
      <c r="FA416" s="23"/>
      <c r="FB416" s="23"/>
      <c r="FC416" s="23"/>
      <c r="FD416" s="23"/>
      <c r="FE416" s="23"/>
      <c r="FF416" s="23"/>
      <c r="FG416" s="23"/>
      <c r="FH416" s="23"/>
      <c r="FI416" s="23"/>
      <c r="FJ416" s="23"/>
      <c r="FK416" s="23"/>
      <c r="FL416" s="23"/>
      <c r="FM416" s="23"/>
      <c r="FN416" s="23"/>
      <c r="FO416" s="23"/>
      <c r="FP416" s="23"/>
      <c r="FQ416" s="23"/>
      <c r="FR416" s="23"/>
      <c r="FS416" s="23"/>
      <c r="FT416" s="23"/>
      <c r="FU416" s="23"/>
      <c r="FV416" s="23"/>
      <c r="FW416" s="23"/>
      <c r="FX416" s="23"/>
      <c r="FY416" s="23"/>
      <c r="FZ416" s="23"/>
      <c r="GA416" s="23"/>
      <c r="GB416" s="23"/>
      <c r="GC416" s="23"/>
      <c r="GD416" s="23"/>
      <c r="GE416" s="23"/>
      <c r="GF416" s="23"/>
      <c r="GG416" s="23"/>
      <c r="GH416" s="23"/>
      <c r="GI416" s="23"/>
      <c r="GJ416" s="23"/>
      <c r="GK416" s="23"/>
      <c r="GL416" s="23"/>
      <c r="GM416" s="23"/>
      <c r="GN416" s="23"/>
      <c r="GO416" s="23"/>
      <c r="GP416" s="23"/>
      <c r="GQ416" s="23"/>
      <c r="GR416" s="23"/>
      <c r="GS416" s="23"/>
      <c r="GT416" s="23"/>
      <c r="GU416" s="23"/>
      <c r="GV416" s="23"/>
      <c r="GW416" s="23"/>
      <c r="GX416" s="23"/>
      <c r="GY416" s="23"/>
      <c r="GZ416" s="23"/>
      <c r="HA416" s="23"/>
      <c r="HB416" s="23"/>
      <c r="HC416" s="23"/>
      <c r="HD416" s="23"/>
      <c r="HE416" s="23"/>
      <c r="HF416" s="23"/>
      <c r="HG416" s="23"/>
      <c r="HH416" s="23"/>
      <c r="HI416" s="23"/>
      <c r="HJ416" s="23"/>
      <c r="HK416" s="23"/>
      <c r="HL416" s="23"/>
      <c r="HM416" s="23"/>
      <c r="HN416" s="23"/>
      <c r="HO416" s="23"/>
      <c r="HP416" s="23"/>
      <c r="HQ416" s="23"/>
      <c r="HR416" s="23"/>
      <c r="HS416" s="23"/>
      <c r="HT416" s="23"/>
      <c r="HU416" s="23"/>
      <c r="HV416" s="23"/>
      <c r="HW416" s="23"/>
      <c r="HX416" s="23"/>
      <c r="HY416" s="23"/>
      <c r="HZ416" s="23"/>
      <c r="IA416" s="23"/>
      <c r="IB416" s="23"/>
      <c r="IC416" s="23"/>
      <c r="ID416" s="23"/>
      <c r="IE416" s="23"/>
      <c r="IF416" s="23"/>
      <c r="IG416" s="23"/>
      <c r="IH416" s="23"/>
      <c r="II416" s="23"/>
      <c r="IJ416" s="23"/>
      <c r="IK416" s="23"/>
      <c r="IL416" s="23"/>
      <c r="IM416" s="23"/>
      <c r="IN416" s="23"/>
      <c r="IO416" s="23"/>
      <c r="IP416" s="23"/>
      <c r="IQ416" s="23"/>
      <c r="IR416" s="23"/>
      <c r="IS416" s="23"/>
      <c r="IT416" s="23"/>
      <c r="IU416" s="23"/>
      <c r="IV416" s="23"/>
    </row>
    <row r="417" spans="2:7">
      <c r="B417" s="26"/>
      <c r="C417" s="9"/>
      <c r="D417" s="27"/>
      <c r="E417" s="28"/>
      <c r="F417" s="28"/>
    </row>
    <row r="418" spans="2:7">
      <c r="B418" s="26"/>
      <c r="C418" s="9"/>
      <c r="D418" s="27"/>
      <c r="E418" s="28"/>
      <c r="F418" s="28"/>
    </row>
    <row r="419" spans="2:7">
      <c r="B419" s="26"/>
      <c r="C419" s="9"/>
      <c r="D419" s="27"/>
      <c r="E419" s="28"/>
      <c r="F419" s="28"/>
    </row>
    <row r="420" spans="2:7">
      <c r="B420" s="26"/>
      <c r="C420" s="9"/>
      <c r="D420" s="27"/>
      <c r="E420" s="28"/>
      <c r="F420" s="28"/>
    </row>
    <row r="421" spans="2:7">
      <c r="B421" s="26"/>
      <c r="C421" s="9"/>
      <c r="D421" s="27"/>
      <c r="E421" s="28"/>
      <c r="F421" s="28"/>
    </row>
    <row r="422" spans="2:7">
      <c r="B422" s="26"/>
      <c r="C422" s="9"/>
      <c r="D422" s="27"/>
      <c r="E422" s="28"/>
      <c r="F422" s="28"/>
    </row>
    <row r="423" spans="2:7">
      <c r="B423" s="30"/>
      <c r="C423" s="31"/>
      <c r="D423" s="27"/>
      <c r="E423" s="31"/>
      <c r="F423" s="31"/>
      <c r="G423" s="2"/>
    </row>
    <row r="424" spans="2:7">
      <c r="B424" s="26"/>
      <c r="C424" s="9"/>
      <c r="D424" s="27"/>
      <c r="E424" s="28"/>
      <c r="F424" s="28"/>
    </row>
    <row r="425" spans="2:7">
      <c r="B425" s="26"/>
      <c r="C425" s="9"/>
      <c r="D425" s="27"/>
      <c r="E425" s="28"/>
      <c r="F425" s="28"/>
    </row>
    <row r="426" spans="2:7">
      <c r="B426" s="26"/>
      <c r="C426" s="9"/>
      <c r="D426" s="27"/>
      <c r="E426" s="28"/>
      <c r="F426" s="28"/>
    </row>
    <row r="427" spans="2:7">
      <c r="B427" s="26"/>
      <c r="C427" s="9"/>
      <c r="D427" s="27"/>
      <c r="E427" s="28"/>
      <c r="F427" s="28"/>
    </row>
    <row r="428" spans="2:7">
      <c r="B428" s="26"/>
      <c r="C428" s="9"/>
      <c r="D428" s="27"/>
      <c r="E428" s="28"/>
      <c r="F428" s="28"/>
    </row>
    <row r="429" spans="2:7">
      <c r="B429" s="26"/>
      <c r="C429" s="9"/>
      <c r="D429" s="27"/>
      <c r="E429" s="28"/>
      <c r="F429" s="28"/>
    </row>
    <row r="430" spans="2:7">
      <c r="B430" s="26"/>
      <c r="C430" s="9"/>
      <c r="D430" s="27"/>
      <c r="E430" s="28"/>
      <c r="F430" s="28"/>
    </row>
    <row r="431" spans="2:7">
      <c r="B431" s="26"/>
      <c r="C431" s="9"/>
      <c r="D431" s="27"/>
      <c r="E431" s="28"/>
      <c r="F431" s="28"/>
    </row>
    <row r="432" spans="2:7">
      <c r="B432" s="26"/>
      <c r="C432" s="9"/>
      <c r="D432" s="27"/>
      <c r="E432" s="28"/>
      <c r="F432" s="28"/>
    </row>
    <row r="433" spans="2:7">
      <c r="B433" s="26"/>
      <c r="C433" s="9"/>
      <c r="D433" s="27"/>
      <c r="E433" s="28"/>
      <c r="F433" s="28"/>
    </row>
    <row r="434" spans="2:7">
      <c r="B434" s="26"/>
      <c r="C434" s="9"/>
      <c r="D434" s="27"/>
      <c r="E434" s="28"/>
      <c r="F434" s="28"/>
    </row>
    <row r="435" spans="2:7">
      <c r="B435" s="30"/>
      <c r="C435" s="31"/>
      <c r="D435" s="27"/>
      <c r="E435" s="31"/>
      <c r="F435" s="31"/>
      <c r="G435" s="2"/>
    </row>
    <row r="436" spans="2:7">
      <c r="B436" s="26"/>
      <c r="C436" s="9"/>
      <c r="D436" s="27"/>
      <c r="E436" s="28"/>
      <c r="F436" s="28"/>
    </row>
    <row r="437" spans="2:7">
      <c r="B437" s="26"/>
      <c r="C437" s="9"/>
      <c r="D437" s="27"/>
      <c r="E437" s="28"/>
      <c r="F437" s="28"/>
    </row>
    <row r="438" spans="2:7">
      <c r="B438" s="26"/>
      <c r="C438" s="9"/>
      <c r="D438" s="27"/>
      <c r="E438" s="28"/>
      <c r="F438" s="28"/>
    </row>
    <row r="439" spans="2:7">
      <c r="B439" s="26"/>
      <c r="C439" s="9"/>
      <c r="D439" s="27"/>
      <c r="E439" s="28"/>
      <c r="F439" s="28"/>
    </row>
    <row r="440" spans="2:7">
      <c r="B440" s="26"/>
      <c r="C440" s="9"/>
      <c r="D440" s="27"/>
      <c r="E440" s="28"/>
      <c r="F440" s="28"/>
    </row>
    <row r="441" spans="2:7">
      <c r="B441" s="26"/>
      <c r="C441" s="9"/>
      <c r="D441" s="27"/>
      <c r="E441" s="28"/>
      <c r="F441" s="28"/>
    </row>
    <row r="442" spans="2:7">
      <c r="B442" s="26"/>
      <c r="C442" s="9"/>
      <c r="D442" s="27"/>
      <c r="E442" s="28"/>
      <c r="F442" s="28"/>
    </row>
    <row r="443" spans="2:7">
      <c r="B443" s="26"/>
      <c r="C443" s="9"/>
      <c r="D443" s="27"/>
      <c r="E443" s="28"/>
      <c r="F443" s="28"/>
    </row>
    <row r="444" spans="2:7">
      <c r="B444" s="26"/>
      <c r="C444" s="9"/>
      <c r="D444" s="27"/>
      <c r="E444" s="28"/>
      <c r="F444" s="28"/>
    </row>
    <row r="445" spans="2:7">
      <c r="B445" s="26"/>
      <c r="C445" s="9"/>
      <c r="D445" s="27"/>
      <c r="E445" s="28"/>
      <c r="F445" s="28"/>
    </row>
    <row r="446" spans="2:7">
      <c r="B446" s="26"/>
      <c r="C446" s="9"/>
      <c r="D446" s="27"/>
      <c r="E446" s="28"/>
      <c r="F446" s="28"/>
    </row>
    <row r="447" spans="2:7">
      <c r="B447" s="26"/>
      <c r="C447" s="9"/>
      <c r="D447" s="27"/>
      <c r="E447" s="28"/>
      <c r="F447" s="28"/>
    </row>
    <row r="448" spans="2:7">
      <c r="B448" s="26"/>
      <c r="C448" s="9"/>
      <c r="D448" s="27"/>
      <c r="E448" s="28"/>
      <c r="F448" s="28"/>
    </row>
    <row r="449" spans="2:7">
      <c r="B449" s="26"/>
      <c r="C449" s="9"/>
      <c r="D449" s="31"/>
      <c r="E449" s="31"/>
      <c r="F449" s="31"/>
      <c r="G449" s="2"/>
    </row>
    <row r="450" spans="2:7">
      <c r="B450" s="26"/>
      <c r="C450" s="9"/>
      <c r="D450" s="31"/>
      <c r="E450" s="31"/>
      <c r="F450" s="31"/>
      <c r="G450" s="2"/>
    </row>
    <row r="451" spans="2:7">
      <c r="B451" s="26"/>
      <c r="C451" s="9"/>
      <c r="D451" s="31"/>
      <c r="E451" s="31"/>
      <c r="F451" s="31"/>
      <c r="G451" s="2"/>
    </row>
    <row r="452" spans="2:7">
      <c r="B452" s="26"/>
      <c r="C452" s="9"/>
      <c r="D452" s="31"/>
      <c r="E452" s="31"/>
      <c r="F452" s="31"/>
      <c r="G452" s="2"/>
    </row>
    <row r="453" spans="2:7">
      <c r="B453" s="26"/>
      <c r="C453" s="9"/>
      <c r="D453" s="31"/>
      <c r="E453" s="31"/>
      <c r="F453" s="31"/>
      <c r="G453" s="2"/>
    </row>
    <row r="454" spans="2:7">
      <c r="B454" s="26"/>
      <c r="C454" s="9"/>
      <c r="D454" s="31"/>
      <c r="E454" s="31"/>
      <c r="F454" s="31"/>
      <c r="G454" s="2"/>
    </row>
    <row r="455" spans="2:7">
      <c r="B455" s="26"/>
      <c r="C455" s="9"/>
      <c r="D455" s="31"/>
      <c r="E455" s="31"/>
      <c r="F455" s="31"/>
      <c r="G455" s="2"/>
    </row>
    <row r="456" spans="2:7">
      <c r="B456" s="26"/>
      <c r="C456" s="9"/>
      <c r="D456" s="31"/>
      <c r="E456" s="31"/>
      <c r="F456" s="31"/>
      <c r="G456" s="2"/>
    </row>
    <row r="457" spans="2:7">
      <c r="B457" s="26"/>
      <c r="C457" s="9"/>
      <c r="D457" s="31"/>
      <c r="E457" s="31"/>
      <c r="F457" s="31"/>
      <c r="G457" s="2"/>
    </row>
    <row r="458" spans="2:7">
      <c r="B458" s="26"/>
      <c r="C458" s="9"/>
      <c r="D458" s="31"/>
      <c r="E458" s="31"/>
      <c r="F458" s="31"/>
      <c r="G458" s="2"/>
    </row>
    <row r="459" spans="2:7">
      <c r="B459" s="26"/>
      <c r="C459" s="9"/>
      <c r="D459" s="31"/>
      <c r="E459" s="31"/>
      <c r="F459" s="31"/>
      <c r="G459" s="2"/>
    </row>
    <row r="460" spans="2:7">
      <c r="B460" s="26"/>
      <c r="C460" s="9"/>
      <c r="D460" s="31"/>
      <c r="E460" s="31"/>
      <c r="F460" s="31"/>
      <c r="G460" s="2"/>
    </row>
    <row r="461" spans="2:7">
      <c r="B461" s="26"/>
      <c r="C461" s="9"/>
      <c r="D461" s="31"/>
      <c r="E461" s="31"/>
      <c r="F461" s="31"/>
      <c r="G461" s="2"/>
    </row>
    <row r="462" spans="2:7">
      <c r="B462" s="26"/>
      <c r="C462" s="9"/>
      <c r="D462" s="31"/>
      <c r="E462" s="31"/>
      <c r="F462" s="31"/>
      <c r="G462" s="2"/>
    </row>
    <row r="463" spans="2:7">
      <c r="B463" s="26"/>
      <c r="C463" s="9"/>
      <c r="D463" s="31"/>
      <c r="E463" s="31"/>
      <c r="F463" s="31"/>
      <c r="G463" s="2"/>
    </row>
    <row r="464" spans="2:7">
      <c r="B464" s="26"/>
      <c r="C464" s="9"/>
      <c r="D464" s="31"/>
      <c r="E464" s="31"/>
      <c r="F464" s="31"/>
      <c r="G464" s="2"/>
    </row>
    <row r="465" spans="2:7">
      <c r="B465" s="26"/>
      <c r="C465" s="9"/>
      <c r="D465" s="31"/>
      <c r="E465" s="31"/>
      <c r="F465" s="31"/>
      <c r="G465" s="2"/>
    </row>
    <row r="466" spans="2:7">
      <c r="B466" s="26"/>
      <c r="C466" s="9"/>
      <c r="D466" s="31"/>
      <c r="E466" s="31"/>
      <c r="F466" s="31"/>
      <c r="G466" s="2"/>
    </row>
    <row r="467" spans="2:7">
      <c r="B467" s="26"/>
      <c r="C467" s="9"/>
      <c r="D467" s="31"/>
      <c r="E467" s="31"/>
      <c r="F467" s="31"/>
      <c r="G467" s="2"/>
    </row>
    <row r="468" spans="2:7">
      <c r="B468" s="26"/>
      <c r="C468" s="9"/>
      <c r="D468" s="31"/>
      <c r="E468" s="31"/>
      <c r="F468" s="31"/>
      <c r="G468" s="2"/>
    </row>
    <row r="469" spans="2:7">
      <c r="B469" s="26"/>
      <c r="C469" s="9"/>
      <c r="D469" s="31"/>
      <c r="E469" s="31"/>
      <c r="F469" s="31"/>
      <c r="G469" s="2"/>
    </row>
    <row r="470" spans="2:7">
      <c r="B470" s="26"/>
      <c r="C470" s="9"/>
      <c r="D470" s="31"/>
      <c r="E470" s="31"/>
      <c r="F470" s="31"/>
      <c r="G470" s="2"/>
    </row>
    <row r="471" spans="2:7">
      <c r="B471" s="26"/>
      <c r="C471" s="9"/>
      <c r="D471" s="31"/>
      <c r="E471" s="31"/>
      <c r="F471" s="31"/>
      <c r="G471" s="2"/>
    </row>
    <row r="472" spans="2:7">
      <c r="B472" s="26"/>
      <c r="C472" s="9"/>
      <c r="D472" s="31"/>
      <c r="E472" s="31"/>
      <c r="F472" s="31"/>
      <c r="G472" s="2"/>
    </row>
    <row r="473" spans="2:7">
      <c r="B473" s="26"/>
      <c r="C473" s="9"/>
      <c r="D473" s="31"/>
      <c r="E473" s="31"/>
      <c r="F473" s="31"/>
      <c r="G473" s="2"/>
    </row>
    <row r="474" spans="2:7">
      <c r="B474" s="26"/>
      <c r="C474" s="9"/>
      <c r="D474" s="31"/>
      <c r="E474" s="31"/>
      <c r="F474" s="31"/>
      <c r="G474" s="2"/>
    </row>
    <row r="475" spans="2:7">
      <c r="B475" s="26"/>
      <c r="C475" s="9"/>
      <c r="D475" s="31"/>
      <c r="E475" s="31"/>
      <c r="F475" s="31"/>
      <c r="G475" s="2"/>
    </row>
    <row r="476" spans="2:7">
      <c r="B476" s="26"/>
      <c r="C476" s="9"/>
      <c r="D476" s="31"/>
      <c r="E476" s="31"/>
      <c r="F476" s="31"/>
      <c r="G476" s="2"/>
    </row>
    <row r="477" spans="2:7">
      <c r="B477" s="26"/>
      <c r="C477" s="9"/>
      <c r="D477" s="31"/>
      <c r="E477" s="31"/>
      <c r="F477" s="31"/>
      <c r="G477" s="2"/>
    </row>
    <row r="478" spans="2:7">
      <c r="B478" s="26"/>
      <c r="C478" s="9"/>
      <c r="D478" s="31"/>
      <c r="E478" s="31"/>
      <c r="F478" s="31"/>
      <c r="G478" s="2"/>
    </row>
    <row r="479" spans="2:7">
      <c r="B479" s="26"/>
      <c r="C479" s="9"/>
      <c r="D479" s="31"/>
      <c r="E479" s="31"/>
      <c r="F479" s="31"/>
      <c r="G479" s="2"/>
    </row>
    <row r="480" spans="2:7">
      <c r="B480" s="26"/>
      <c r="C480" s="9"/>
      <c r="D480" s="31"/>
      <c r="E480" s="31"/>
      <c r="F480" s="31"/>
      <c r="G480" s="2"/>
    </row>
    <row r="481" spans="2:7">
      <c r="B481" s="26"/>
      <c r="C481" s="9"/>
      <c r="D481" s="31"/>
      <c r="E481" s="31"/>
      <c r="F481" s="31"/>
      <c r="G481" s="2"/>
    </row>
    <row r="482" spans="2:7">
      <c r="B482" s="26"/>
      <c r="C482" s="9"/>
      <c r="D482" s="31"/>
      <c r="E482" s="31"/>
      <c r="F482" s="31"/>
      <c r="G482" s="2"/>
    </row>
    <row r="483" spans="2:7">
      <c r="B483" s="26"/>
      <c r="C483" s="9"/>
      <c r="D483" s="31"/>
      <c r="E483" s="31"/>
      <c r="F483" s="31"/>
      <c r="G483" s="2"/>
    </row>
    <row r="484" spans="2:7">
      <c r="B484" s="26"/>
      <c r="C484" s="9"/>
      <c r="D484" s="31"/>
      <c r="E484" s="31"/>
      <c r="F484" s="31"/>
      <c r="G484" s="2"/>
    </row>
    <row r="485" spans="2:7">
      <c r="B485" s="26"/>
      <c r="C485" s="9"/>
      <c r="D485" s="31"/>
      <c r="E485" s="31"/>
      <c r="F485" s="31"/>
      <c r="G485" s="2"/>
    </row>
    <row r="486" spans="2:7">
      <c r="B486" s="26"/>
      <c r="C486" s="9"/>
      <c r="D486" s="31"/>
      <c r="E486" s="31"/>
      <c r="F486" s="31"/>
      <c r="G486" s="2"/>
    </row>
    <row r="487" spans="2:7">
      <c r="B487" s="26"/>
      <c r="C487" s="9"/>
      <c r="D487" s="31"/>
      <c r="E487" s="31"/>
      <c r="F487" s="31"/>
      <c r="G487" s="2"/>
    </row>
    <row r="488" spans="2:7">
      <c r="B488" s="26"/>
      <c r="C488" s="9"/>
      <c r="D488" s="31"/>
      <c r="E488" s="31"/>
      <c r="F488" s="31"/>
      <c r="G488" s="2"/>
    </row>
    <row r="489" spans="2:7">
      <c r="B489" s="26"/>
      <c r="C489" s="9"/>
      <c r="D489" s="31"/>
      <c r="E489" s="31"/>
      <c r="F489" s="31"/>
      <c r="G489" s="2"/>
    </row>
    <row r="490" spans="2:7">
      <c r="B490" s="26"/>
      <c r="C490" s="9"/>
      <c r="D490" s="31"/>
      <c r="E490" s="31"/>
      <c r="F490" s="31"/>
      <c r="G490" s="2"/>
    </row>
    <row r="491" spans="2:7">
      <c r="B491" s="26"/>
      <c r="C491" s="9"/>
      <c r="D491" s="31"/>
      <c r="E491" s="31"/>
      <c r="F491" s="31"/>
      <c r="G491" s="2"/>
    </row>
    <row r="492" spans="2:7">
      <c r="B492" s="26"/>
      <c r="C492" s="9"/>
      <c r="D492" s="31"/>
      <c r="E492" s="31"/>
      <c r="F492" s="31"/>
      <c r="G492" s="2"/>
    </row>
    <row r="493" spans="2:7">
      <c r="B493" s="26"/>
      <c r="C493" s="9"/>
      <c r="D493" s="31"/>
      <c r="E493" s="31"/>
      <c r="F493" s="31"/>
      <c r="G493" s="2"/>
    </row>
    <row r="494" spans="2:7">
      <c r="B494" s="26"/>
      <c r="C494" s="9"/>
      <c r="D494" s="31"/>
      <c r="E494" s="31"/>
      <c r="F494" s="31"/>
      <c r="G494" s="2"/>
    </row>
    <row r="495" spans="2:7">
      <c r="B495" s="26"/>
      <c r="C495" s="9"/>
      <c r="D495" s="31"/>
      <c r="E495" s="31"/>
      <c r="F495" s="31"/>
      <c r="G495" s="2"/>
    </row>
    <row r="496" spans="2:7">
      <c r="B496" s="26"/>
      <c r="C496" s="9"/>
      <c r="D496" s="31"/>
      <c r="E496" s="31"/>
      <c r="F496" s="31"/>
      <c r="G496" s="2"/>
    </row>
    <row r="497" spans="2:7">
      <c r="B497" s="26"/>
      <c r="C497" s="9"/>
      <c r="D497" s="31"/>
      <c r="E497" s="31"/>
      <c r="F497" s="31"/>
      <c r="G497" s="2"/>
    </row>
    <row r="498" spans="2:7">
      <c r="B498" s="26"/>
      <c r="C498" s="9"/>
      <c r="D498" s="31"/>
      <c r="E498" s="31"/>
      <c r="F498" s="31"/>
      <c r="G498" s="2"/>
    </row>
    <row r="499" spans="2:7">
      <c r="B499" s="26"/>
      <c r="C499" s="9"/>
      <c r="D499" s="31"/>
      <c r="E499" s="31"/>
      <c r="F499" s="31"/>
      <c r="G499" s="2"/>
    </row>
    <row r="500" spans="2:7">
      <c r="B500" s="26"/>
      <c r="C500" s="9"/>
      <c r="D500" s="31"/>
      <c r="E500" s="31"/>
      <c r="F500" s="31"/>
      <c r="G500" s="2"/>
    </row>
    <row r="501" spans="2:7">
      <c r="B501" s="26"/>
      <c r="C501" s="9"/>
      <c r="D501" s="31"/>
      <c r="E501" s="31"/>
      <c r="F501" s="31"/>
      <c r="G501" s="2"/>
    </row>
    <row r="502" spans="2:7">
      <c r="B502" s="26"/>
      <c r="C502" s="9"/>
      <c r="D502" s="31"/>
      <c r="E502" s="31"/>
      <c r="F502" s="31"/>
      <c r="G502" s="2"/>
    </row>
    <row r="503" spans="2:7">
      <c r="B503" s="26"/>
      <c r="C503" s="9"/>
      <c r="D503" s="31"/>
      <c r="E503" s="31"/>
      <c r="F503" s="31"/>
      <c r="G503" s="2"/>
    </row>
    <row r="504" spans="2:7">
      <c r="B504" s="26"/>
      <c r="C504" s="9"/>
      <c r="D504" s="31"/>
      <c r="E504" s="31"/>
      <c r="F504" s="31"/>
      <c r="G504" s="2"/>
    </row>
    <row r="505" spans="2:7">
      <c r="B505" s="26"/>
      <c r="C505" s="9"/>
      <c r="D505" s="31"/>
      <c r="E505" s="31"/>
      <c r="F505" s="31"/>
      <c r="G505" s="2"/>
    </row>
    <row r="506" spans="2:7">
      <c r="B506" s="26"/>
      <c r="C506" s="9"/>
      <c r="D506" s="31"/>
      <c r="E506" s="31"/>
      <c r="F506" s="31"/>
      <c r="G506" s="2"/>
    </row>
    <row r="507" spans="2:7">
      <c r="B507" s="26"/>
      <c r="C507" s="9"/>
      <c r="D507" s="31"/>
      <c r="E507" s="31"/>
      <c r="F507" s="31"/>
      <c r="G507" s="2"/>
    </row>
    <row r="508" spans="2:7">
      <c r="B508" s="26"/>
      <c r="C508" s="9"/>
      <c r="D508" s="31"/>
      <c r="E508" s="31"/>
      <c r="F508" s="31"/>
      <c r="G508" s="2"/>
    </row>
    <row r="509" spans="2:7">
      <c r="B509" s="26"/>
      <c r="C509" s="9"/>
      <c r="D509" s="31"/>
      <c r="E509" s="31"/>
      <c r="F509" s="31"/>
      <c r="G509" s="2"/>
    </row>
    <row r="510" spans="2:7">
      <c r="B510" s="26"/>
      <c r="C510" s="9"/>
      <c r="D510" s="31"/>
      <c r="E510" s="31"/>
      <c r="F510" s="31"/>
      <c r="G510" s="2"/>
    </row>
    <row r="511" spans="2:7">
      <c r="B511" s="26"/>
      <c r="C511" s="9"/>
      <c r="D511" s="31"/>
      <c r="E511" s="31"/>
      <c r="F511" s="31"/>
      <c r="G511" s="2"/>
    </row>
    <row r="512" spans="2:7">
      <c r="B512" s="26"/>
      <c r="C512" s="9"/>
      <c r="D512" s="31"/>
      <c r="E512" s="31"/>
      <c r="F512" s="31"/>
      <c r="G512" s="2"/>
    </row>
    <row r="513" spans="2:7">
      <c r="B513" s="26"/>
      <c r="C513" s="9"/>
      <c r="D513" s="31"/>
      <c r="E513" s="31"/>
      <c r="F513" s="31"/>
      <c r="G513" s="2"/>
    </row>
    <row r="514" spans="2:7">
      <c r="B514" s="26"/>
      <c r="C514" s="9"/>
      <c r="D514" s="31"/>
      <c r="E514" s="31"/>
      <c r="F514" s="31"/>
      <c r="G514" s="2"/>
    </row>
    <row r="515" spans="2:7">
      <c r="B515" s="26"/>
      <c r="C515" s="9"/>
      <c r="D515" s="31"/>
      <c r="E515" s="31"/>
      <c r="F515" s="31"/>
      <c r="G515" s="2"/>
    </row>
    <row r="516" spans="2:7">
      <c r="B516" s="26"/>
      <c r="C516" s="9"/>
      <c r="D516" s="31"/>
      <c r="E516" s="31"/>
      <c r="F516" s="31"/>
      <c r="G516" s="2"/>
    </row>
    <row r="517" spans="2:7">
      <c r="B517" s="26"/>
      <c r="C517" s="9"/>
      <c r="D517" s="31"/>
      <c r="E517" s="31"/>
      <c r="F517" s="31"/>
      <c r="G517" s="2"/>
    </row>
    <row r="518" spans="2:7">
      <c r="B518" s="26"/>
      <c r="C518" s="9"/>
      <c r="D518" s="31"/>
      <c r="E518" s="31"/>
      <c r="F518" s="31"/>
      <c r="G518" s="2"/>
    </row>
    <row r="519" spans="2:7">
      <c r="B519" s="26"/>
      <c r="C519" s="9"/>
      <c r="D519" s="31"/>
      <c r="E519" s="31"/>
      <c r="F519" s="31"/>
      <c r="G519" s="2"/>
    </row>
    <row r="520" spans="2:7">
      <c r="B520" s="26"/>
      <c r="C520" s="9"/>
      <c r="D520" s="31"/>
      <c r="E520" s="31"/>
      <c r="F520" s="31"/>
      <c r="G520" s="2"/>
    </row>
    <row r="521" spans="2:7">
      <c r="B521" s="26"/>
      <c r="C521" s="9"/>
      <c r="D521" s="31"/>
      <c r="E521" s="31"/>
      <c r="F521" s="31"/>
      <c r="G521" s="2"/>
    </row>
    <row r="522" spans="2:7">
      <c r="B522" s="26"/>
      <c r="C522" s="9"/>
      <c r="D522" s="31"/>
      <c r="E522" s="31"/>
      <c r="F522" s="31"/>
      <c r="G522" s="2"/>
    </row>
    <row r="523" spans="2:7">
      <c r="B523" s="26"/>
      <c r="C523" s="9"/>
      <c r="D523" s="31"/>
      <c r="E523" s="31"/>
      <c r="F523" s="31"/>
      <c r="G523" s="2"/>
    </row>
    <row r="524" spans="2:7">
      <c r="B524" s="26"/>
      <c r="C524" s="9"/>
      <c r="D524" s="31"/>
      <c r="E524" s="31"/>
      <c r="F524" s="31"/>
      <c r="G524" s="2"/>
    </row>
    <row r="525" spans="2:7">
      <c r="B525" s="26"/>
      <c r="C525" s="9"/>
      <c r="D525" s="31"/>
      <c r="E525" s="31"/>
      <c r="F525" s="31"/>
      <c r="G525" s="2"/>
    </row>
    <row r="526" spans="2:7">
      <c r="B526" s="26"/>
      <c r="C526" s="9"/>
      <c r="D526" s="31"/>
      <c r="E526" s="31"/>
      <c r="F526" s="31"/>
      <c r="G526" s="2"/>
    </row>
    <row r="527" spans="2:7">
      <c r="B527" s="26"/>
      <c r="C527" s="9"/>
      <c r="D527" s="31"/>
      <c r="E527" s="31"/>
      <c r="F527" s="31"/>
      <c r="G527" s="2"/>
    </row>
    <row r="528" spans="2:7">
      <c r="B528" s="26"/>
      <c r="C528" s="9"/>
      <c r="D528" s="31"/>
      <c r="E528" s="31"/>
      <c r="F528" s="31"/>
      <c r="G528" s="2"/>
    </row>
    <row r="529" spans="2:7">
      <c r="B529" s="26"/>
      <c r="C529" s="9"/>
      <c r="D529" s="31"/>
      <c r="E529" s="31"/>
      <c r="F529" s="31"/>
      <c r="G529" s="2"/>
    </row>
    <row r="530" spans="2:7">
      <c r="B530" s="26"/>
      <c r="C530" s="9"/>
      <c r="D530" s="31"/>
      <c r="E530" s="31"/>
      <c r="F530" s="31"/>
      <c r="G530" s="2"/>
    </row>
    <row r="531" spans="2:7">
      <c r="B531" s="26"/>
      <c r="C531" s="9"/>
      <c r="D531" s="31"/>
      <c r="E531" s="31"/>
      <c r="F531" s="31"/>
      <c r="G531" s="2"/>
    </row>
    <row r="532" spans="2:7">
      <c r="B532" s="26"/>
      <c r="C532" s="9"/>
      <c r="D532" s="31"/>
      <c r="E532" s="31"/>
      <c r="F532" s="31"/>
      <c r="G532" s="2"/>
    </row>
    <row r="533" spans="2:7">
      <c r="B533" s="26"/>
      <c r="C533" s="9"/>
      <c r="D533" s="31"/>
      <c r="E533" s="31"/>
      <c r="F533" s="31"/>
      <c r="G533" s="2"/>
    </row>
    <row r="534" spans="2:7">
      <c r="B534" s="26"/>
      <c r="C534" s="9"/>
      <c r="D534" s="31"/>
      <c r="E534" s="31"/>
      <c r="F534" s="31"/>
      <c r="G534" s="2"/>
    </row>
    <row r="535" spans="2:7">
      <c r="B535" s="26"/>
      <c r="C535" s="9"/>
      <c r="D535" s="31"/>
      <c r="E535" s="31"/>
      <c r="F535" s="31"/>
      <c r="G535" s="2"/>
    </row>
    <row r="536" spans="2:7">
      <c r="B536" s="26"/>
      <c r="C536" s="9"/>
      <c r="D536" s="31"/>
      <c r="E536" s="31"/>
      <c r="F536" s="31"/>
      <c r="G536" s="2"/>
    </row>
    <row r="537" spans="2:7">
      <c r="B537" s="26"/>
      <c r="C537" s="9"/>
      <c r="D537" s="31"/>
      <c r="E537" s="31"/>
      <c r="F537" s="31"/>
      <c r="G537" s="2"/>
    </row>
    <row r="538" spans="2:7">
      <c r="B538" s="26"/>
      <c r="C538" s="9"/>
      <c r="D538" s="31"/>
      <c r="E538" s="31"/>
      <c r="F538" s="31"/>
      <c r="G538" s="2"/>
    </row>
    <row r="539" spans="2:7">
      <c r="B539" s="26"/>
      <c r="C539" s="9"/>
      <c r="D539" s="31"/>
      <c r="E539" s="31"/>
      <c r="F539" s="31"/>
      <c r="G539" s="2"/>
    </row>
    <row r="540" spans="2:7">
      <c r="B540" s="26"/>
      <c r="C540" s="9"/>
      <c r="D540" s="31"/>
      <c r="E540" s="31"/>
      <c r="F540" s="31"/>
      <c r="G540" s="2"/>
    </row>
    <row r="541" spans="2:7">
      <c r="B541" s="26"/>
      <c r="C541" s="9"/>
      <c r="D541" s="31"/>
      <c r="E541" s="31"/>
      <c r="F541" s="31"/>
      <c r="G541" s="2"/>
    </row>
    <row r="542" spans="2:7">
      <c r="B542" s="26"/>
      <c r="C542" s="9"/>
      <c r="D542" s="31"/>
      <c r="E542" s="31"/>
      <c r="F542" s="31"/>
      <c r="G542" s="2"/>
    </row>
    <row r="543" spans="2:7">
      <c r="B543" s="26"/>
      <c r="C543" s="9"/>
      <c r="D543" s="31"/>
      <c r="E543" s="31"/>
      <c r="F543" s="31"/>
      <c r="G543" s="2"/>
    </row>
    <row r="544" spans="2:7">
      <c r="B544" s="26"/>
      <c r="C544" s="9"/>
      <c r="D544" s="31"/>
      <c r="E544" s="31"/>
      <c r="F544" s="31"/>
      <c r="G544" s="2"/>
    </row>
    <row r="545" spans="2:7">
      <c r="B545" s="26"/>
      <c r="C545" s="9"/>
      <c r="D545" s="31"/>
      <c r="E545" s="31"/>
      <c r="F545" s="31"/>
      <c r="G545" s="2"/>
    </row>
    <row r="546" spans="2:7">
      <c r="B546" s="26"/>
      <c r="C546" s="9"/>
      <c r="D546" s="31"/>
      <c r="E546" s="31"/>
      <c r="F546" s="31"/>
      <c r="G546" s="2"/>
    </row>
    <row r="547" spans="2:7">
      <c r="B547" s="26"/>
      <c r="C547" s="9"/>
      <c r="D547" s="31"/>
      <c r="E547" s="31"/>
      <c r="F547" s="31"/>
      <c r="G547" s="2"/>
    </row>
    <row r="548" spans="2:7">
      <c r="B548" s="26"/>
      <c r="C548" s="9"/>
      <c r="D548" s="31"/>
      <c r="E548" s="31"/>
      <c r="F548" s="31"/>
      <c r="G548" s="2"/>
    </row>
    <row r="549" spans="2:7">
      <c r="B549" s="26"/>
      <c r="C549" s="9"/>
      <c r="D549" s="31"/>
      <c r="E549" s="31"/>
      <c r="F549" s="31"/>
      <c r="G549" s="2"/>
    </row>
    <row r="550" spans="2:7">
      <c r="B550" s="26"/>
      <c r="C550" s="9"/>
      <c r="D550" s="31"/>
      <c r="E550" s="31"/>
      <c r="F550" s="31"/>
      <c r="G550" s="2"/>
    </row>
    <row r="551" spans="2:7">
      <c r="B551" s="26"/>
      <c r="C551" s="9"/>
      <c r="D551" s="31"/>
      <c r="E551" s="31"/>
      <c r="F551" s="31"/>
      <c r="G551" s="2"/>
    </row>
    <row r="552" spans="2:7">
      <c r="B552" s="26"/>
      <c r="C552" s="9"/>
      <c r="D552" s="31"/>
      <c r="E552" s="31"/>
      <c r="F552" s="31"/>
      <c r="G552" s="2"/>
    </row>
    <row r="553" spans="2:7">
      <c r="B553" s="26"/>
      <c r="C553" s="9"/>
      <c r="D553" s="31"/>
      <c r="E553" s="31"/>
      <c r="F553" s="31"/>
      <c r="G553" s="2"/>
    </row>
    <row r="554" spans="2:7">
      <c r="B554" s="26"/>
      <c r="C554" s="9"/>
      <c r="D554" s="31"/>
      <c r="E554" s="31"/>
      <c r="F554" s="31"/>
      <c r="G554" s="2"/>
    </row>
    <row r="555" spans="2:7">
      <c r="B555" s="26"/>
      <c r="C555" s="9"/>
      <c r="D555" s="31"/>
      <c r="E555" s="31"/>
      <c r="F555" s="31"/>
      <c r="G555" s="2"/>
    </row>
    <row r="556" spans="2:7">
      <c r="B556" s="26"/>
      <c r="C556" s="9"/>
      <c r="D556" s="31"/>
      <c r="E556" s="31"/>
      <c r="F556" s="31"/>
      <c r="G556" s="2"/>
    </row>
    <row r="557" spans="2:7">
      <c r="B557" s="26"/>
      <c r="C557" s="9"/>
      <c r="D557" s="31"/>
      <c r="E557" s="31"/>
      <c r="F557" s="31"/>
      <c r="G557" s="2"/>
    </row>
    <row r="558" spans="2:7">
      <c r="B558" s="26"/>
      <c r="C558" s="9"/>
      <c r="D558" s="31"/>
      <c r="E558" s="31"/>
      <c r="F558" s="31"/>
      <c r="G558" s="2"/>
    </row>
    <row r="559" spans="2:7">
      <c r="B559" s="26"/>
      <c r="C559" s="9"/>
      <c r="D559" s="31"/>
      <c r="E559" s="31"/>
      <c r="F559" s="31"/>
      <c r="G559" s="2"/>
    </row>
    <row r="560" spans="2:7">
      <c r="B560" s="26"/>
      <c r="C560" s="9"/>
      <c r="D560" s="31"/>
      <c r="E560" s="31"/>
      <c r="F560" s="31"/>
      <c r="G560" s="2"/>
    </row>
    <row r="561" spans="2:7">
      <c r="B561" s="26"/>
      <c r="C561" s="9"/>
      <c r="D561" s="31"/>
      <c r="E561" s="31"/>
      <c r="F561" s="31"/>
      <c r="G561" s="2"/>
    </row>
    <row r="562" spans="2:7">
      <c r="B562" s="26"/>
      <c r="C562" s="9"/>
      <c r="D562" s="31"/>
      <c r="E562" s="31"/>
      <c r="F562" s="31"/>
      <c r="G562" s="2"/>
    </row>
    <row r="563" spans="2:7">
      <c r="B563" s="26"/>
      <c r="C563" s="9"/>
      <c r="D563" s="31"/>
      <c r="E563" s="31"/>
      <c r="F563" s="31"/>
      <c r="G563" s="2"/>
    </row>
    <row r="564" spans="2:7">
      <c r="B564" s="26"/>
      <c r="C564" s="9"/>
      <c r="D564" s="31"/>
      <c r="E564" s="31"/>
      <c r="F564" s="31"/>
      <c r="G564" s="2"/>
    </row>
    <row r="565" spans="2:7">
      <c r="B565" s="26"/>
      <c r="C565" s="9"/>
      <c r="D565" s="31"/>
      <c r="E565" s="31"/>
      <c r="F565" s="31"/>
      <c r="G565" s="2"/>
    </row>
    <row r="566" spans="2:7">
      <c r="B566" s="26"/>
      <c r="C566" s="9"/>
      <c r="D566" s="31"/>
      <c r="E566" s="31"/>
      <c r="F566" s="31"/>
      <c r="G566" s="2"/>
    </row>
    <row r="567" spans="2:7">
      <c r="B567" s="26"/>
      <c r="C567" s="9"/>
      <c r="D567" s="31"/>
      <c r="E567" s="31"/>
      <c r="F567" s="31"/>
      <c r="G567" s="2"/>
    </row>
    <row r="568" spans="2:7">
      <c r="B568" s="26"/>
      <c r="C568" s="9"/>
      <c r="D568" s="31"/>
      <c r="E568" s="31"/>
      <c r="F568" s="31"/>
      <c r="G568" s="2"/>
    </row>
    <row r="569" spans="2:7">
      <c r="B569" s="26"/>
      <c r="C569" s="9"/>
      <c r="D569" s="31"/>
      <c r="E569" s="31"/>
      <c r="F569" s="31"/>
      <c r="G569" s="2"/>
    </row>
    <row r="570" spans="2:7">
      <c r="B570" s="26"/>
      <c r="C570" s="9"/>
      <c r="D570" s="31"/>
      <c r="E570" s="31"/>
      <c r="F570" s="31"/>
      <c r="G570" s="2"/>
    </row>
    <row r="571" spans="2:7">
      <c r="B571" s="26"/>
      <c r="C571" s="9"/>
      <c r="D571" s="31"/>
      <c r="E571" s="31"/>
      <c r="F571" s="31"/>
      <c r="G571" s="2"/>
    </row>
    <row r="572" spans="2:7">
      <c r="B572" s="26"/>
      <c r="C572" s="9"/>
      <c r="D572" s="31"/>
      <c r="E572" s="31"/>
      <c r="F572" s="31"/>
      <c r="G572" s="2"/>
    </row>
    <row r="573" spans="2:7">
      <c r="B573" s="26"/>
      <c r="C573" s="9"/>
      <c r="D573" s="31"/>
      <c r="E573" s="31"/>
      <c r="F573" s="31"/>
      <c r="G573" s="2"/>
    </row>
    <row r="574" spans="2:7">
      <c r="B574" s="26"/>
      <c r="C574" s="9"/>
      <c r="D574" s="31"/>
      <c r="E574" s="31"/>
      <c r="F574" s="31"/>
      <c r="G574" s="2"/>
    </row>
    <row r="575" spans="2:7">
      <c r="C575" s="9"/>
      <c r="D575" s="31"/>
      <c r="E575" s="31"/>
      <c r="F575" s="31"/>
      <c r="G575" s="2"/>
    </row>
    <row r="576" spans="2:7">
      <c r="C576" s="9"/>
      <c r="D576" s="31"/>
      <c r="E576" s="31"/>
      <c r="F576" s="31"/>
      <c r="G576" s="2"/>
    </row>
    <row r="577" spans="2:7">
      <c r="B577" s="1"/>
      <c r="C577" s="9"/>
      <c r="D577" s="31"/>
      <c r="E577" s="31"/>
      <c r="F577" s="31"/>
      <c r="G577" s="2"/>
    </row>
    <row r="578" spans="2:7">
      <c r="B578" s="1"/>
      <c r="C578" s="9"/>
      <c r="D578" s="31"/>
      <c r="E578" s="31"/>
      <c r="F578" s="31"/>
      <c r="G578" s="2"/>
    </row>
    <row r="579" spans="2:7">
      <c r="B579" s="1"/>
      <c r="C579" s="9"/>
      <c r="D579" s="31"/>
      <c r="E579" s="31"/>
      <c r="F579" s="31"/>
      <c r="G579" s="2"/>
    </row>
    <row r="580" spans="2:7">
      <c r="B580" s="1"/>
      <c r="C580" s="9"/>
      <c r="D580" s="31"/>
      <c r="E580" s="31"/>
      <c r="F580" s="31"/>
      <c r="G580" s="2"/>
    </row>
    <row r="581" spans="2:7">
      <c r="B581" s="1"/>
      <c r="C581" s="9"/>
      <c r="D581" s="31"/>
      <c r="E581" s="31"/>
      <c r="F581" s="31"/>
      <c r="G581" s="2"/>
    </row>
    <row r="582" spans="2:7">
      <c r="B582" s="1"/>
      <c r="C582" s="9"/>
      <c r="D582" s="31"/>
      <c r="E582" s="31"/>
      <c r="F582" s="31"/>
      <c r="G582" s="2"/>
    </row>
    <row r="583" spans="2:7">
      <c r="B583" s="1"/>
      <c r="C583" s="9"/>
      <c r="D583" s="31"/>
      <c r="E583" s="31"/>
      <c r="F583" s="31"/>
      <c r="G583" s="2"/>
    </row>
    <row r="584" spans="2:7">
      <c r="B584" s="1"/>
      <c r="C584" s="9"/>
      <c r="D584" s="31"/>
      <c r="E584" s="31"/>
      <c r="F584" s="31"/>
      <c r="G584" s="2"/>
    </row>
    <row r="585" spans="2:7">
      <c r="B585" s="1"/>
      <c r="C585" s="9"/>
      <c r="D585" s="31"/>
      <c r="E585" s="31"/>
      <c r="F585" s="31"/>
      <c r="G585" s="2"/>
    </row>
    <row r="586" spans="2:7">
      <c r="B586" s="1"/>
      <c r="C586" s="9"/>
      <c r="D586" s="31"/>
      <c r="E586" s="31"/>
      <c r="F586" s="31"/>
      <c r="G586" s="2"/>
    </row>
    <row r="587" spans="2:7">
      <c r="B587" s="1"/>
      <c r="C587" s="9"/>
      <c r="D587" s="31"/>
      <c r="E587" s="31"/>
      <c r="F587" s="31"/>
      <c r="G587" s="2"/>
    </row>
    <row r="588" spans="2:7">
      <c r="B588" s="1"/>
      <c r="C588" s="9"/>
      <c r="D588" s="31"/>
      <c r="E588" s="31"/>
      <c r="F588" s="31"/>
      <c r="G588" s="2"/>
    </row>
    <row r="589" spans="2:7">
      <c r="B589" s="1"/>
      <c r="C589" s="9"/>
      <c r="D589" s="31"/>
      <c r="E589" s="31"/>
      <c r="F589" s="31"/>
      <c r="G589" s="2"/>
    </row>
    <row r="590" spans="2:7">
      <c r="B590" s="1"/>
      <c r="C590" s="9"/>
      <c r="D590" s="31"/>
      <c r="E590" s="31"/>
      <c r="F590" s="31"/>
      <c r="G590" s="2"/>
    </row>
    <row r="591" spans="2:7">
      <c r="B591" s="1"/>
      <c r="C591" s="9"/>
      <c r="D591" s="31"/>
      <c r="E591" s="31"/>
      <c r="F591" s="31"/>
      <c r="G591" s="2"/>
    </row>
    <row r="592" spans="2:7">
      <c r="B592" s="1"/>
      <c r="C592" s="9"/>
      <c r="D592" s="31"/>
      <c r="E592" s="31"/>
      <c r="F592" s="31"/>
      <c r="G592" s="2"/>
    </row>
    <row r="593" spans="2:7">
      <c r="B593" s="1"/>
      <c r="C593" s="9"/>
      <c r="D593" s="31"/>
      <c r="E593" s="31"/>
      <c r="F593" s="31"/>
      <c r="G593" s="2"/>
    </row>
    <row r="594" spans="2:7">
      <c r="B594" s="1"/>
      <c r="C594" s="9"/>
      <c r="D594" s="31"/>
      <c r="E594" s="31"/>
      <c r="F594" s="31"/>
      <c r="G594" s="2"/>
    </row>
    <row r="595" spans="2:7">
      <c r="B595" s="1"/>
      <c r="C595" s="9"/>
      <c r="D595" s="31"/>
      <c r="E595" s="31"/>
      <c r="F595" s="31"/>
      <c r="G595" s="2"/>
    </row>
    <row r="596" spans="2:7">
      <c r="B596" s="1"/>
      <c r="C596" s="9"/>
      <c r="D596" s="31"/>
      <c r="E596" s="31"/>
      <c r="F596" s="31"/>
      <c r="G596" s="2"/>
    </row>
    <row r="597" spans="2:7">
      <c r="B597" s="1"/>
      <c r="C597" s="9"/>
      <c r="D597" s="31"/>
      <c r="E597" s="31"/>
      <c r="F597" s="31"/>
      <c r="G597" s="2"/>
    </row>
    <row r="598" spans="2:7">
      <c r="B598" s="1"/>
      <c r="C598" s="9"/>
      <c r="D598" s="31"/>
      <c r="E598" s="31"/>
      <c r="F598" s="31"/>
      <c r="G598" s="2"/>
    </row>
    <row r="599" spans="2:7">
      <c r="B599" s="1"/>
      <c r="C599" s="9"/>
      <c r="D599" s="31"/>
      <c r="E599" s="31"/>
      <c r="F599" s="31"/>
      <c r="G599" s="2"/>
    </row>
    <row r="600" spans="2:7">
      <c r="B600" s="1"/>
      <c r="C600" s="9"/>
      <c r="D600" s="31"/>
      <c r="E600" s="31"/>
      <c r="F600" s="31"/>
      <c r="G600" s="2"/>
    </row>
    <row r="601" spans="2:7">
      <c r="B601" s="1"/>
      <c r="C601" s="9"/>
      <c r="D601" s="31"/>
      <c r="E601" s="31"/>
      <c r="F601" s="31"/>
      <c r="G601" s="2"/>
    </row>
    <row r="602" spans="2:7">
      <c r="B602" s="1"/>
      <c r="C602" s="9"/>
      <c r="D602" s="31"/>
      <c r="E602" s="31"/>
      <c r="F602" s="31"/>
      <c r="G602" s="2"/>
    </row>
    <row r="603" spans="2:7">
      <c r="B603" s="1"/>
      <c r="C603" s="9"/>
      <c r="D603" s="31"/>
      <c r="E603" s="31"/>
      <c r="F603" s="31"/>
      <c r="G603" s="2"/>
    </row>
    <row r="604" spans="2:7">
      <c r="B604" s="1"/>
      <c r="C604" s="9"/>
      <c r="D604" s="31"/>
      <c r="E604" s="31"/>
      <c r="F604" s="31"/>
      <c r="G604" s="2"/>
    </row>
    <row r="605" spans="2:7">
      <c r="B605" s="1"/>
      <c r="C605" s="9"/>
      <c r="D605" s="31"/>
      <c r="E605" s="31"/>
      <c r="F605" s="31"/>
      <c r="G605" s="2"/>
    </row>
    <row r="606" spans="2:7">
      <c r="B606" s="1"/>
      <c r="C606" s="9"/>
      <c r="D606" s="31"/>
      <c r="E606" s="31"/>
      <c r="F606" s="31"/>
      <c r="G606" s="2"/>
    </row>
    <row r="607" spans="2:7">
      <c r="B607" s="1"/>
      <c r="C607" s="9"/>
      <c r="D607" s="31"/>
      <c r="E607" s="31"/>
      <c r="F607" s="31"/>
      <c r="G607" s="2"/>
    </row>
    <row r="608" spans="2:7">
      <c r="B608" s="1"/>
      <c r="C608" s="9"/>
      <c r="D608" s="31"/>
      <c r="E608" s="31"/>
      <c r="F608" s="31"/>
      <c r="G608" s="2"/>
    </row>
    <row r="609" spans="2:7">
      <c r="B609" s="1"/>
      <c r="C609" s="9"/>
      <c r="D609" s="31"/>
      <c r="E609" s="31"/>
      <c r="F609" s="31"/>
      <c r="G609" s="2"/>
    </row>
    <row r="610" spans="2:7">
      <c r="B610" s="1"/>
      <c r="C610" s="9"/>
      <c r="D610" s="31"/>
      <c r="E610" s="31"/>
      <c r="F610" s="31"/>
      <c r="G610" s="2"/>
    </row>
    <row r="611" spans="2:7">
      <c r="B611" s="1"/>
      <c r="C611" s="9"/>
      <c r="D611" s="31"/>
      <c r="E611" s="31"/>
      <c r="F611" s="31"/>
      <c r="G611" s="2"/>
    </row>
    <row r="612" spans="2:7">
      <c r="B612" s="1"/>
      <c r="C612" s="9"/>
      <c r="D612" s="31"/>
      <c r="E612" s="31"/>
      <c r="F612" s="31"/>
      <c r="G612" s="2"/>
    </row>
    <row r="613" spans="2:7">
      <c r="B613" s="1"/>
      <c r="C613" s="9"/>
      <c r="D613" s="31"/>
      <c r="E613" s="31"/>
      <c r="F613" s="31"/>
      <c r="G613" s="2"/>
    </row>
    <row r="614" spans="2:7">
      <c r="B614" s="1"/>
      <c r="C614" s="9"/>
      <c r="D614" s="31"/>
      <c r="E614" s="31"/>
      <c r="F614" s="31"/>
      <c r="G614" s="2"/>
    </row>
    <row r="615" spans="2:7">
      <c r="B615" s="1"/>
      <c r="C615" s="9"/>
      <c r="D615" s="31"/>
      <c r="E615" s="31"/>
      <c r="F615" s="31"/>
      <c r="G615" s="2"/>
    </row>
    <row r="616" spans="2:7">
      <c r="B616" s="1"/>
      <c r="C616" s="9"/>
      <c r="D616" s="31"/>
      <c r="E616" s="31"/>
      <c r="F616" s="31"/>
      <c r="G616" s="2"/>
    </row>
    <row r="617" spans="2:7">
      <c r="B617" s="1"/>
      <c r="C617" s="9"/>
      <c r="D617" s="31"/>
      <c r="E617" s="31"/>
      <c r="F617" s="31"/>
      <c r="G617" s="2"/>
    </row>
    <row r="618" spans="2:7">
      <c r="B618" s="1"/>
      <c r="C618" s="9"/>
      <c r="D618" s="31"/>
      <c r="E618" s="31"/>
      <c r="F618" s="31"/>
      <c r="G618" s="2"/>
    </row>
    <row r="619" spans="2:7">
      <c r="B619" s="1"/>
      <c r="C619" s="9"/>
      <c r="D619" s="31"/>
      <c r="E619" s="31"/>
      <c r="F619" s="31"/>
      <c r="G619" s="2"/>
    </row>
    <row r="620" spans="2:7">
      <c r="B620" s="1"/>
      <c r="C620" s="9"/>
      <c r="D620" s="31"/>
      <c r="E620" s="31"/>
      <c r="F620" s="31"/>
      <c r="G620" s="2"/>
    </row>
    <row r="621" spans="2:7">
      <c r="B621" s="1"/>
      <c r="C621" s="9"/>
      <c r="D621" s="31"/>
      <c r="E621" s="31"/>
      <c r="F621" s="31"/>
      <c r="G621" s="2"/>
    </row>
    <row r="622" spans="2:7">
      <c r="B622" s="1"/>
      <c r="C622" s="9"/>
      <c r="D622" s="31"/>
      <c r="E622" s="31"/>
      <c r="F622" s="31"/>
      <c r="G622" s="2"/>
    </row>
    <row r="623" spans="2:7">
      <c r="B623" s="1"/>
      <c r="C623" s="9"/>
      <c r="D623" s="31"/>
      <c r="E623" s="31"/>
      <c r="F623" s="31"/>
      <c r="G623" s="2"/>
    </row>
    <row r="624" spans="2:7">
      <c r="B624" s="1"/>
      <c r="C624" s="9"/>
      <c r="D624" s="31"/>
      <c r="E624" s="31"/>
      <c r="F624" s="31"/>
      <c r="G624" s="2"/>
    </row>
    <row r="625" spans="2:7">
      <c r="B625" s="1"/>
      <c r="C625" s="9"/>
      <c r="D625" s="31"/>
      <c r="E625" s="31"/>
      <c r="F625" s="31"/>
      <c r="G625" s="2"/>
    </row>
    <row r="626" spans="2:7">
      <c r="B626" s="33"/>
      <c r="C626" s="11"/>
      <c r="D626" s="2"/>
      <c r="E626" s="2"/>
      <c r="F626" s="2"/>
      <c r="G626" s="2"/>
    </row>
    <row r="627" spans="2:7">
      <c r="B627" s="33"/>
      <c r="C627" s="11"/>
      <c r="D627" s="2"/>
      <c r="E627" s="2"/>
      <c r="F627" s="2"/>
      <c r="G627" s="2"/>
    </row>
    <row r="628" spans="2:7">
      <c r="B628" s="33"/>
      <c r="C628" s="11"/>
      <c r="D628" s="2"/>
      <c r="E628" s="2"/>
      <c r="F628" s="2"/>
      <c r="G628" s="2"/>
    </row>
    <row r="629" spans="2:7">
      <c r="B629" s="33"/>
      <c r="C629" s="11"/>
      <c r="D629" s="2"/>
      <c r="E629" s="2"/>
      <c r="F629" s="2"/>
      <c r="G629" s="2"/>
    </row>
    <row r="630" spans="2:7">
      <c r="B630" s="33"/>
      <c r="C630" s="11"/>
      <c r="D630" s="2"/>
      <c r="E630" s="2"/>
      <c r="F630" s="2"/>
      <c r="G630" s="2"/>
    </row>
    <row r="631" spans="2:7">
      <c r="B631" s="33"/>
      <c r="C631" s="11"/>
      <c r="D631" s="2"/>
      <c r="E631" s="2"/>
      <c r="F631" s="2"/>
      <c r="G631" s="2"/>
    </row>
    <row r="632" spans="2:7">
      <c r="B632" s="33"/>
      <c r="C632" s="11"/>
      <c r="D632" s="2"/>
      <c r="E632" s="2"/>
      <c r="F632" s="2"/>
      <c r="G632" s="2"/>
    </row>
    <row r="633" spans="2:7">
      <c r="B633" s="33"/>
      <c r="C633" s="11"/>
      <c r="D633" s="2"/>
      <c r="E633" s="2"/>
      <c r="F633" s="2"/>
      <c r="G633" s="2"/>
    </row>
    <row r="634" spans="2:7">
      <c r="B634" s="33"/>
      <c r="C634" s="11"/>
      <c r="D634" s="2"/>
      <c r="E634" s="2"/>
      <c r="F634" s="2"/>
      <c r="G634" s="2"/>
    </row>
    <row r="635" spans="2:7">
      <c r="B635" s="33"/>
      <c r="C635" s="11"/>
      <c r="D635" s="2"/>
      <c r="E635" s="2"/>
      <c r="F635" s="2"/>
      <c r="G635" s="2"/>
    </row>
    <row r="636" spans="2:7">
      <c r="B636" s="33"/>
      <c r="C636" s="11"/>
      <c r="D636" s="2"/>
      <c r="E636" s="2"/>
      <c r="F636" s="2"/>
      <c r="G636" s="2"/>
    </row>
    <row r="637" spans="2:7">
      <c r="B637" s="33"/>
      <c r="C637" s="11"/>
      <c r="D637" s="2"/>
      <c r="E637" s="2"/>
      <c r="F637" s="2"/>
      <c r="G637" s="2"/>
    </row>
    <row r="638" spans="2:7">
      <c r="B638" s="33"/>
      <c r="C638" s="11"/>
      <c r="D638" s="2"/>
      <c r="E638" s="2"/>
      <c r="F638" s="2"/>
      <c r="G638" s="2"/>
    </row>
    <row r="639" spans="2:7">
      <c r="B639" s="33"/>
      <c r="C639" s="11"/>
      <c r="D639" s="2"/>
      <c r="E639" s="2"/>
      <c r="F639" s="2"/>
      <c r="G639" s="2"/>
    </row>
    <row r="640" spans="2:7">
      <c r="B640" s="33"/>
      <c r="C640" s="11"/>
      <c r="D640" s="2"/>
      <c r="E640" s="2"/>
      <c r="F640" s="2"/>
      <c r="G640" s="2"/>
    </row>
    <row r="641" spans="2:7">
      <c r="B641" s="33"/>
      <c r="C641" s="11"/>
      <c r="D641" s="2"/>
      <c r="E641" s="2"/>
      <c r="F641" s="2"/>
      <c r="G641" s="2"/>
    </row>
    <row r="642" spans="2:7">
      <c r="B642" s="33"/>
      <c r="C642" s="11"/>
      <c r="D642" s="2"/>
      <c r="E642" s="2"/>
      <c r="F642" s="2"/>
      <c r="G642" s="2"/>
    </row>
    <row r="643" spans="2:7">
      <c r="B643" s="33"/>
      <c r="C643" s="11"/>
      <c r="D643" s="2"/>
      <c r="E643" s="2"/>
      <c r="F643" s="2"/>
      <c r="G643" s="2"/>
    </row>
    <row r="644" spans="2:7">
      <c r="B644" s="33"/>
      <c r="C644" s="11"/>
      <c r="D644" s="2"/>
      <c r="E644" s="2"/>
      <c r="F644" s="2"/>
      <c r="G644" s="2"/>
    </row>
    <row r="645" spans="2:7">
      <c r="B645" s="33"/>
      <c r="C645" s="11"/>
      <c r="D645" s="2"/>
      <c r="E645" s="2"/>
      <c r="F645" s="2"/>
      <c r="G645" s="2"/>
    </row>
    <row r="646" spans="2:7">
      <c r="B646" s="33"/>
      <c r="C646" s="11"/>
      <c r="D646" s="2"/>
      <c r="E646" s="2"/>
      <c r="F646" s="2"/>
      <c r="G646" s="2"/>
    </row>
    <row r="647" spans="2:7">
      <c r="B647" s="33"/>
      <c r="C647" s="11"/>
      <c r="D647" s="2"/>
      <c r="E647" s="2"/>
      <c r="F647" s="2"/>
      <c r="G647" s="2"/>
    </row>
    <row r="648" spans="2:7">
      <c r="B648" s="33"/>
      <c r="C648" s="11"/>
      <c r="D648" s="2"/>
      <c r="E648" s="2"/>
      <c r="F648" s="2"/>
      <c r="G648" s="2"/>
    </row>
    <row r="649" spans="2:7">
      <c r="B649" s="33"/>
      <c r="C649" s="11"/>
      <c r="D649" s="2"/>
      <c r="E649" s="2"/>
      <c r="F649" s="2"/>
      <c r="G649" s="2"/>
    </row>
    <row r="650" spans="2:7">
      <c r="B650" s="33"/>
      <c r="C650" s="11"/>
      <c r="D650" s="2"/>
      <c r="E650" s="2"/>
      <c r="F650" s="2"/>
      <c r="G650" s="2"/>
    </row>
    <row r="651" spans="2:7">
      <c r="B651" s="33"/>
      <c r="C651" s="11"/>
      <c r="D651" s="2"/>
      <c r="E651" s="2"/>
      <c r="F651" s="2"/>
      <c r="G651" s="2"/>
    </row>
    <row r="652" spans="2:7">
      <c r="B652" s="33"/>
      <c r="C652" s="11"/>
      <c r="D652" s="2"/>
      <c r="E652" s="2"/>
      <c r="F652" s="2"/>
      <c r="G652" s="2"/>
    </row>
    <row r="653" spans="2:7">
      <c r="B653" s="33"/>
      <c r="C653" s="11"/>
      <c r="D653" s="2"/>
      <c r="E653" s="2"/>
      <c r="F653" s="2"/>
      <c r="G653" s="2"/>
    </row>
    <row r="654" spans="2:7">
      <c r="B654" s="33"/>
      <c r="C654" s="11"/>
      <c r="D654" s="2"/>
      <c r="E654" s="2"/>
      <c r="F654" s="2"/>
      <c r="G654" s="2"/>
    </row>
    <row r="655" spans="2:7">
      <c r="B655" s="33"/>
      <c r="C655" s="11"/>
      <c r="D655" s="2"/>
      <c r="E655" s="2"/>
      <c r="F655" s="2"/>
      <c r="G655" s="2"/>
    </row>
    <row r="656" spans="2:7">
      <c r="B656" s="33"/>
      <c r="C656" s="11"/>
      <c r="D656" s="2"/>
      <c r="E656" s="2"/>
      <c r="F656" s="2"/>
      <c r="G656" s="2"/>
    </row>
    <row r="657" spans="2:7">
      <c r="B657" s="33"/>
      <c r="C657" s="11"/>
      <c r="D657" s="2"/>
      <c r="E657" s="2"/>
      <c r="F657" s="2"/>
      <c r="G657" s="2"/>
    </row>
    <row r="658" spans="2:7">
      <c r="B658" s="33"/>
      <c r="C658" s="11"/>
      <c r="D658" s="2"/>
      <c r="E658" s="2"/>
      <c r="F658" s="2"/>
      <c r="G658" s="2"/>
    </row>
    <row r="659" spans="2:7">
      <c r="B659" s="33"/>
      <c r="C659" s="11"/>
      <c r="D659" s="2"/>
      <c r="E659" s="2"/>
      <c r="F659" s="2"/>
      <c r="G659" s="2"/>
    </row>
    <row r="660" spans="2:7">
      <c r="B660" s="33"/>
      <c r="C660" s="11"/>
      <c r="D660" s="2"/>
      <c r="E660" s="2"/>
      <c r="F660" s="2"/>
      <c r="G660" s="2"/>
    </row>
    <row r="661" spans="2:7">
      <c r="B661" s="33"/>
      <c r="C661" s="11"/>
      <c r="D661" s="2"/>
      <c r="E661" s="2"/>
      <c r="F661" s="2"/>
      <c r="G661" s="2"/>
    </row>
    <row r="662" spans="2:7">
      <c r="B662" s="33"/>
      <c r="C662" s="11"/>
      <c r="D662" s="2"/>
      <c r="E662" s="2"/>
      <c r="F662" s="2"/>
      <c r="G662" s="2"/>
    </row>
    <row r="663" spans="2:7">
      <c r="B663" s="33"/>
      <c r="C663" s="11"/>
      <c r="D663" s="2"/>
      <c r="E663" s="2"/>
      <c r="F663" s="2"/>
      <c r="G663" s="2"/>
    </row>
    <row r="664" spans="2:7">
      <c r="B664" s="33"/>
      <c r="C664" s="11"/>
      <c r="D664" s="2"/>
      <c r="E664" s="2"/>
      <c r="F664" s="2"/>
      <c r="G664" s="2"/>
    </row>
    <row r="665" spans="2:7">
      <c r="B665" s="33"/>
      <c r="C665" s="11"/>
      <c r="D665" s="2"/>
      <c r="E665" s="2"/>
      <c r="F665" s="2"/>
      <c r="G665" s="2"/>
    </row>
    <row r="666" spans="2:7">
      <c r="B666" s="33"/>
      <c r="C666" s="11"/>
      <c r="D666" s="2"/>
      <c r="E666" s="2"/>
      <c r="F666" s="2"/>
      <c r="G666" s="2"/>
    </row>
    <row r="667" spans="2:7">
      <c r="B667" s="33"/>
      <c r="C667" s="11"/>
      <c r="D667" s="2"/>
      <c r="E667" s="2"/>
      <c r="F667" s="2"/>
      <c r="G667" s="2"/>
    </row>
    <row r="668" spans="2:7">
      <c r="B668" s="33"/>
      <c r="C668" s="11"/>
      <c r="D668" s="2"/>
      <c r="E668" s="2"/>
      <c r="F668" s="2"/>
      <c r="G668" s="2"/>
    </row>
    <row r="669" spans="2:7">
      <c r="B669" s="33"/>
      <c r="C669" s="11"/>
      <c r="D669" s="2"/>
      <c r="E669" s="2"/>
      <c r="F669" s="2"/>
      <c r="G669" s="2"/>
    </row>
    <row r="670" spans="2:7">
      <c r="B670" s="33"/>
      <c r="C670" s="11"/>
      <c r="D670" s="2"/>
      <c r="E670" s="2"/>
      <c r="F670" s="2"/>
      <c r="G670" s="2"/>
    </row>
    <row r="671" spans="2:7">
      <c r="B671" s="33"/>
      <c r="C671" s="11"/>
      <c r="D671" s="2"/>
      <c r="E671" s="2"/>
      <c r="F671" s="2"/>
      <c r="G671" s="2"/>
    </row>
    <row r="672" spans="2:7">
      <c r="B672" s="33"/>
      <c r="C672" s="11"/>
      <c r="D672" s="2"/>
      <c r="E672" s="2"/>
      <c r="F672" s="2"/>
      <c r="G672" s="2"/>
    </row>
    <row r="673" spans="2:7">
      <c r="B673" s="33"/>
      <c r="C673" s="11"/>
      <c r="D673" s="2"/>
      <c r="E673" s="2"/>
      <c r="F673" s="2"/>
      <c r="G673" s="2"/>
    </row>
    <row r="674" spans="2:7">
      <c r="B674" s="33"/>
      <c r="C674" s="11"/>
      <c r="D674" s="2"/>
      <c r="E674" s="2"/>
      <c r="F674" s="2"/>
      <c r="G674" s="2"/>
    </row>
    <row r="675" spans="2:7">
      <c r="B675" s="33"/>
      <c r="C675" s="11"/>
      <c r="D675" s="2"/>
      <c r="E675" s="2"/>
      <c r="F675" s="2"/>
      <c r="G675" s="2"/>
    </row>
    <row r="676" spans="2:7">
      <c r="B676" s="33"/>
      <c r="C676" s="11"/>
      <c r="D676" s="2"/>
      <c r="E676" s="2"/>
      <c r="F676" s="2"/>
      <c r="G676" s="2"/>
    </row>
    <row r="677" spans="2:7">
      <c r="B677" s="33"/>
      <c r="C677" s="11"/>
      <c r="D677" s="2"/>
      <c r="E677" s="2"/>
      <c r="F677" s="2"/>
      <c r="G677" s="2"/>
    </row>
    <row r="678" spans="2:7">
      <c r="B678" s="33"/>
      <c r="C678" s="11"/>
      <c r="D678" s="2"/>
      <c r="E678" s="2"/>
      <c r="F678" s="2"/>
      <c r="G678" s="2"/>
    </row>
    <row r="679" spans="2:7">
      <c r="B679" s="33"/>
      <c r="C679" s="11"/>
      <c r="D679" s="2"/>
      <c r="E679" s="2"/>
      <c r="F679" s="2"/>
      <c r="G679" s="2"/>
    </row>
    <row r="680" spans="2:7">
      <c r="B680" s="33"/>
      <c r="C680" s="11"/>
      <c r="D680" s="2"/>
      <c r="E680" s="2"/>
      <c r="F680" s="2"/>
      <c r="G680" s="2"/>
    </row>
    <row r="681" spans="2:7">
      <c r="B681" s="33"/>
      <c r="C681" s="11"/>
      <c r="D681" s="2"/>
      <c r="E681" s="2"/>
      <c r="F681" s="2"/>
      <c r="G681" s="2"/>
    </row>
    <row r="682" spans="2:7">
      <c r="B682" s="33"/>
      <c r="C682" s="11"/>
      <c r="D682" s="2"/>
      <c r="E682" s="2"/>
      <c r="F682" s="2"/>
      <c r="G682" s="2"/>
    </row>
    <row r="683" spans="2:7">
      <c r="B683" s="33"/>
      <c r="C683" s="11"/>
      <c r="D683" s="2"/>
      <c r="E683" s="2"/>
      <c r="F683" s="2"/>
      <c r="G683" s="2"/>
    </row>
    <row r="684" spans="2:7">
      <c r="B684" s="33"/>
      <c r="C684" s="11"/>
      <c r="D684" s="2"/>
      <c r="E684" s="2"/>
      <c r="F684" s="2"/>
      <c r="G684" s="2"/>
    </row>
    <row r="685" spans="2:7">
      <c r="B685" s="33"/>
      <c r="C685" s="11"/>
      <c r="D685" s="2"/>
      <c r="E685" s="2"/>
      <c r="F685" s="2"/>
      <c r="G685" s="2"/>
    </row>
    <row r="686" spans="2:7">
      <c r="B686" s="33"/>
      <c r="C686" s="11"/>
      <c r="D686" s="2"/>
      <c r="E686" s="2"/>
      <c r="F686" s="2"/>
      <c r="G686" s="2"/>
    </row>
    <row r="687" spans="2:7">
      <c r="B687" s="33"/>
      <c r="C687" s="11"/>
      <c r="D687" s="2"/>
      <c r="E687" s="2"/>
      <c r="F687" s="2"/>
      <c r="G687" s="2"/>
    </row>
    <row r="688" spans="2:7">
      <c r="B688" s="33"/>
      <c r="C688" s="11"/>
      <c r="D688" s="2"/>
      <c r="E688" s="2"/>
      <c r="F688" s="2"/>
      <c r="G688" s="2"/>
    </row>
    <row r="689" spans="2:7">
      <c r="B689" s="33"/>
      <c r="C689" s="11"/>
      <c r="D689" s="2"/>
      <c r="E689" s="2"/>
      <c r="F689" s="2"/>
      <c r="G689" s="2"/>
    </row>
    <row r="690" spans="2:7">
      <c r="B690" s="33"/>
      <c r="C690" s="11"/>
      <c r="D690" s="2"/>
      <c r="E690" s="2"/>
      <c r="F690" s="2"/>
      <c r="G690" s="2"/>
    </row>
    <row r="691" spans="2:7">
      <c r="B691" s="33"/>
      <c r="C691" s="11"/>
      <c r="D691" s="2"/>
      <c r="E691" s="2"/>
      <c r="F691" s="2"/>
      <c r="G691" s="2"/>
    </row>
    <row r="692" spans="2:7">
      <c r="B692" s="33"/>
      <c r="C692" s="11"/>
      <c r="D692" s="2"/>
      <c r="E692" s="2"/>
      <c r="F692" s="2"/>
      <c r="G692" s="2"/>
    </row>
    <row r="693" spans="2:7">
      <c r="B693" s="33"/>
      <c r="C693" s="11"/>
      <c r="D693" s="2"/>
      <c r="E693" s="2"/>
      <c r="F693" s="2"/>
      <c r="G693" s="2"/>
    </row>
    <row r="694" spans="2:7">
      <c r="B694" s="33"/>
      <c r="C694" s="11"/>
      <c r="D694" s="2"/>
      <c r="E694" s="2"/>
      <c r="F694" s="2"/>
      <c r="G694" s="2"/>
    </row>
    <row r="695" spans="2:7">
      <c r="B695" s="33"/>
      <c r="C695" s="11"/>
      <c r="D695" s="2"/>
      <c r="E695" s="2"/>
      <c r="F695" s="2"/>
      <c r="G695" s="2"/>
    </row>
    <row r="696" spans="2:7">
      <c r="B696" s="33"/>
      <c r="C696" s="11"/>
      <c r="D696" s="2"/>
      <c r="E696" s="2"/>
      <c r="F696" s="2"/>
      <c r="G696" s="2"/>
    </row>
    <row r="697" spans="2:7">
      <c r="B697" s="33"/>
      <c r="C697" s="11"/>
      <c r="D697" s="2"/>
      <c r="E697" s="2"/>
      <c r="F697" s="2"/>
      <c r="G697" s="2"/>
    </row>
    <row r="698" spans="2:7">
      <c r="B698" s="33"/>
      <c r="C698" s="11"/>
      <c r="D698" s="2"/>
      <c r="E698" s="2"/>
      <c r="F698" s="2"/>
      <c r="G698" s="2"/>
    </row>
    <row r="699" spans="2:7">
      <c r="B699" s="33"/>
      <c r="C699" s="11"/>
      <c r="D699" s="2"/>
      <c r="E699" s="2"/>
      <c r="F699" s="2"/>
      <c r="G699" s="2"/>
    </row>
    <row r="700" spans="2:7">
      <c r="B700" s="33"/>
      <c r="C700" s="11"/>
      <c r="D700" s="2"/>
      <c r="E700" s="2"/>
      <c r="F700" s="2"/>
      <c r="G700" s="2"/>
    </row>
    <row r="701" spans="2:7">
      <c r="B701" s="33"/>
      <c r="C701" s="11"/>
      <c r="D701" s="2"/>
      <c r="E701" s="2"/>
      <c r="F701" s="2"/>
      <c r="G701" s="2"/>
    </row>
    <row r="702" spans="2:7">
      <c r="B702" s="33"/>
      <c r="C702" s="11"/>
      <c r="D702" s="2"/>
      <c r="E702" s="2"/>
      <c r="F702" s="2"/>
      <c r="G702" s="2"/>
    </row>
    <row r="703" spans="2:7">
      <c r="B703" s="33"/>
      <c r="C703" s="11"/>
      <c r="D703" s="2"/>
      <c r="E703" s="2"/>
      <c r="F703" s="2"/>
      <c r="G703" s="2"/>
    </row>
    <row r="704" spans="2:7">
      <c r="B704" s="33"/>
      <c r="C704" s="11"/>
      <c r="D704" s="2"/>
      <c r="E704" s="2"/>
      <c r="F704" s="2"/>
      <c r="G704" s="2"/>
    </row>
    <row r="705" spans="2:7">
      <c r="B705" s="33"/>
      <c r="C705" s="11"/>
      <c r="D705" s="2"/>
      <c r="E705" s="2"/>
      <c r="F705" s="2"/>
      <c r="G705" s="2"/>
    </row>
    <row r="706" spans="2:7">
      <c r="B706" s="33"/>
      <c r="C706" s="11"/>
      <c r="D706" s="2"/>
      <c r="E706" s="2"/>
      <c r="F706" s="2"/>
      <c r="G706" s="2"/>
    </row>
    <row r="707" spans="2:7">
      <c r="B707" s="33"/>
      <c r="C707" s="11"/>
      <c r="D707" s="2"/>
      <c r="E707" s="2"/>
      <c r="F707" s="2"/>
      <c r="G707" s="2"/>
    </row>
    <row r="708" spans="2:7">
      <c r="B708" s="33"/>
      <c r="C708" s="11"/>
      <c r="D708" s="2"/>
      <c r="E708" s="2"/>
      <c r="F708" s="2"/>
      <c r="G708" s="2"/>
    </row>
    <row r="709" spans="2:7">
      <c r="B709" s="33"/>
      <c r="C709" s="11"/>
      <c r="D709" s="2"/>
      <c r="E709" s="2"/>
      <c r="F709" s="2"/>
      <c r="G709" s="2"/>
    </row>
    <row r="710" spans="2:7">
      <c r="B710" s="33"/>
      <c r="C710" s="11"/>
      <c r="D710" s="2"/>
      <c r="E710" s="2"/>
      <c r="F710" s="2"/>
      <c r="G710" s="2"/>
    </row>
    <row r="711" spans="2:7">
      <c r="B711" s="33"/>
      <c r="C711" s="11"/>
      <c r="D711" s="2"/>
      <c r="E711" s="2"/>
      <c r="F711" s="2"/>
      <c r="G711" s="2"/>
    </row>
    <row r="712" spans="2:7">
      <c r="B712" s="33"/>
      <c r="C712" s="11"/>
      <c r="D712" s="2"/>
      <c r="E712" s="2"/>
      <c r="F712" s="2"/>
      <c r="G712" s="2"/>
    </row>
    <row r="713" spans="2:7">
      <c r="B713" s="33"/>
      <c r="C713" s="11"/>
      <c r="D713" s="2"/>
      <c r="E713" s="2"/>
      <c r="F713" s="2"/>
      <c r="G713" s="2"/>
    </row>
    <row r="714" spans="2:7">
      <c r="B714" s="33"/>
      <c r="C714" s="11"/>
      <c r="D714" s="2"/>
      <c r="E714" s="2"/>
      <c r="F714" s="2"/>
      <c r="G714" s="2"/>
    </row>
    <row r="715" spans="2:7">
      <c r="B715" s="33"/>
      <c r="C715" s="11"/>
      <c r="D715" s="2"/>
      <c r="E715" s="2"/>
      <c r="F715" s="2"/>
      <c r="G715" s="2"/>
    </row>
    <row r="716" spans="2:7">
      <c r="B716" s="33"/>
      <c r="C716" s="11"/>
      <c r="D716" s="2"/>
      <c r="E716" s="2"/>
      <c r="F716" s="2"/>
      <c r="G716" s="2"/>
    </row>
    <row r="717" spans="2:7">
      <c r="B717" s="33"/>
      <c r="C717" s="11"/>
      <c r="D717" s="2"/>
      <c r="E717" s="2"/>
      <c r="F717" s="2"/>
      <c r="G717" s="2"/>
    </row>
    <row r="718" spans="2:7">
      <c r="B718" s="33"/>
      <c r="C718" s="11"/>
      <c r="D718" s="2"/>
      <c r="E718" s="2"/>
      <c r="F718" s="2"/>
      <c r="G718" s="2"/>
    </row>
    <row r="719" spans="2:7">
      <c r="B719" s="33"/>
      <c r="C719" s="11"/>
      <c r="D719" s="2"/>
      <c r="E719" s="2"/>
      <c r="F719" s="2"/>
      <c r="G719" s="2"/>
    </row>
    <row r="720" spans="2:7">
      <c r="B720" s="33"/>
      <c r="C720" s="11"/>
      <c r="D720" s="2"/>
      <c r="E720" s="2"/>
      <c r="F720" s="2"/>
      <c r="G720" s="2"/>
    </row>
    <row r="721" spans="2:7">
      <c r="B721" s="33"/>
      <c r="C721" s="11"/>
      <c r="D721" s="2"/>
      <c r="E721" s="2"/>
      <c r="F721" s="2"/>
      <c r="G721" s="2"/>
    </row>
    <row r="722" spans="2:7">
      <c r="B722" s="33"/>
      <c r="C722" s="11"/>
      <c r="D722" s="2"/>
      <c r="E722" s="2"/>
      <c r="F722" s="2"/>
      <c r="G722" s="2"/>
    </row>
    <row r="723" spans="2:7">
      <c r="B723" s="33"/>
      <c r="C723" s="11"/>
      <c r="D723" s="2"/>
      <c r="E723" s="2"/>
      <c r="F723" s="2"/>
      <c r="G723" s="2"/>
    </row>
    <row r="724" spans="2:7">
      <c r="B724" s="33"/>
      <c r="C724" s="11"/>
      <c r="D724" s="2"/>
      <c r="E724" s="2"/>
      <c r="F724" s="2"/>
      <c r="G724" s="2"/>
    </row>
    <row r="725" spans="2:7">
      <c r="B725" s="33"/>
      <c r="C725" s="11"/>
      <c r="D725" s="2"/>
      <c r="E725" s="2"/>
      <c r="F725" s="2"/>
      <c r="G725" s="2"/>
    </row>
    <row r="726" spans="2:7">
      <c r="B726" s="33"/>
      <c r="C726" s="11"/>
      <c r="D726" s="2"/>
      <c r="E726" s="2"/>
      <c r="F726" s="2"/>
      <c r="G726" s="2"/>
    </row>
    <row r="727" spans="2:7">
      <c r="B727" s="33"/>
      <c r="C727" s="11"/>
      <c r="D727" s="2"/>
      <c r="E727" s="2"/>
      <c r="F727" s="2"/>
      <c r="G727" s="2"/>
    </row>
    <row r="728" spans="2:7">
      <c r="B728" s="33"/>
      <c r="C728" s="11"/>
      <c r="D728" s="2"/>
      <c r="E728" s="2"/>
      <c r="F728" s="2"/>
      <c r="G728" s="2"/>
    </row>
    <row r="729" spans="2:7">
      <c r="B729" s="33"/>
      <c r="C729" s="11"/>
      <c r="D729" s="2"/>
      <c r="E729" s="2"/>
      <c r="F729" s="2"/>
      <c r="G729" s="2"/>
    </row>
    <row r="730" spans="2:7">
      <c r="B730" s="33"/>
      <c r="C730" s="11"/>
      <c r="D730" s="2"/>
      <c r="E730" s="2"/>
      <c r="F730" s="2"/>
      <c r="G730" s="2"/>
    </row>
    <row r="731" spans="2:7">
      <c r="B731" s="33"/>
      <c r="C731" s="11"/>
      <c r="D731" s="2"/>
      <c r="E731" s="2"/>
      <c r="F731" s="2"/>
      <c r="G731" s="2"/>
    </row>
    <row r="732" spans="2:7">
      <c r="B732" s="33"/>
      <c r="C732" s="11"/>
      <c r="D732" s="2"/>
      <c r="E732" s="2"/>
      <c r="F732" s="2"/>
      <c r="G732" s="2"/>
    </row>
    <row r="733" spans="2:7">
      <c r="B733" s="33"/>
      <c r="C733" s="11"/>
      <c r="D733" s="2"/>
      <c r="E733" s="2"/>
      <c r="F733" s="2"/>
      <c r="G733" s="2"/>
    </row>
    <row r="734" spans="2:7">
      <c r="B734" s="33"/>
      <c r="C734" s="11"/>
      <c r="D734" s="2"/>
      <c r="E734" s="2"/>
      <c r="F734" s="2"/>
      <c r="G734" s="2"/>
    </row>
    <row r="735" spans="2:7">
      <c r="B735" s="33"/>
      <c r="C735" s="11"/>
      <c r="D735" s="2"/>
      <c r="E735" s="2"/>
      <c r="F735" s="2"/>
      <c r="G735" s="2"/>
    </row>
    <row r="736" spans="2:7">
      <c r="B736" s="33"/>
      <c r="C736" s="11"/>
      <c r="D736" s="2"/>
      <c r="E736" s="2"/>
      <c r="F736" s="2"/>
      <c r="G736" s="2"/>
    </row>
    <row r="737" spans="2:7">
      <c r="B737" s="33"/>
      <c r="C737" s="11"/>
      <c r="D737" s="2"/>
      <c r="E737" s="2"/>
      <c r="F737" s="2"/>
      <c r="G737" s="2"/>
    </row>
    <row r="738" spans="2:7">
      <c r="B738" s="33"/>
      <c r="C738" s="11"/>
      <c r="D738" s="2"/>
      <c r="E738" s="2"/>
      <c r="F738" s="2"/>
      <c r="G738" s="2"/>
    </row>
    <row r="739" spans="2:7">
      <c r="B739" s="33"/>
      <c r="C739" s="11"/>
      <c r="D739" s="2"/>
      <c r="E739" s="2"/>
      <c r="F739" s="2"/>
      <c r="G739" s="2"/>
    </row>
    <row r="740" spans="2:7">
      <c r="B740" s="33"/>
      <c r="C740" s="11"/>
      <c r="D740" s="2"/>
      <c r="E740" s="2"/>
      <c r="F740" s="2"/>
      <c r="G740" s="2"/>
    </row>
    <row r="741" spans="2:7">
      <c r="B741" s="33"/>
      <c r="C741" s="11"/>
      <c r="D741" s="2"/>
      <c r="E741" s="2"/>
      <c r="F741" s="2"/>
      <c r="G741" s="2"/>
    </row>
    <row r="742" spans="2:7">
      <c r="B742" s="33"/>
      <c r="C742" s="11"/>
      <c r="D742" s="2"/>
      <c r="E742" s="2"/>
      <c r="F742" s="2"/>
      <c r="G742" s="2"/>
    </row>
    <row r="743" spans="2:7">
      <c r="B743" s="33"/>
      <c r="C743" s="11"/>
      <c r="D743" s="2"/>
      <c r="E743" s="2"/>
      <c r="F743" s="2"/>
      <c r="G743" s="2"/>
    </row>
    <row r="744" spans="2:7">
      <c r="B744" s="33"/>
      <c r="C744" s="11"/>
      <c r="D744" s="2"/>
      <c r="E744" s="2"/>
      <c r="F744" s="2"/>
      <c r="G744" s="2"/>
    </row>
    <row r="745" spans="2:7">
      <c r="B745" s="33"/>
      <c r="C745" s="11"/>
      <c r="D745" s="2"/>
      <c r="E745" s="2"/>
      <c r="F745" s="2"/>
      <c r="G745" s="2"/>
    </row>
    <row r="746" spans="2:7">
      <c r="B746" s="33"/>
      <c r="C746" s="11"/>
      <c r="D746" s="2"/>
      <c r="E746" s="2"/>
      <c r="F746" s="2"/>
      <c r="G746" s="2"/>
    </row>
    <row r="747" spans="2:7">
      <c r="B747" s="33"/>
      <c r="C747" s="11"/>
      <c r="D747" s="2"/>
      <c r="E747" s="2"/>
      <c r="F747" s="2"/>
      <c r="G747" s="2"/>
    </row>
    <row r="748" spans="2:7">
      <c r="B748" s="33"/>
      <c r="C748" s="11"/>
      <c r="D748" s="2"/>
      <c r="E748" s="2"/>
      <c r="F748" s="2"/>
      <c r="G748" s="2"/>
    </row>
    <row r="749" spans="2:7">
      <c r="B749" s="33"/>
      <c r="C749" s="11"/>
      <c r="D749" s="2"/>
      <c r="E749" s="2"/>
      <c r="F749" s="2"/>
      <c r="G749" s="2"/>
    </row>
    <row r="750" spans="2:7">
      <c r="B750" s="33"/>
      <c r="C750" s="11"/>
      <c r="D750" s="2"/>
      <c r="E750" s="2"/>
      <c r="F750" s="2"/>
      <c r="G750" s="2"/>
    </row>
    <row r="751" spans="2:7">
      <c r="B751" s="33"/>
      <c r="C751" s="11"/>
      <c r="D751" s="2"/>
      <c r="E751" s="2"/>
      <c r="F751" s="2"/>
      <c r="G751" s="2"/>
    </row>
    <row r="752" spans="2:7">
      <c r="B752" s="33"/>
      <c r="C752" s="11"/>
      <c r="D752" s="2"/>
      <c r="E752" s="2"/>
      <c r="F752" s="2"/>
      <c r="G752" s="2"/>
    </row>
    <row r="753" spans="2:7">
      <c r="B753" s="33"/>
      <c r="C753" s="11"/>
      <c r="D753" s="2"/>
      <c r="E753" s="2"/>
      <c r="F753" s="2"/>
      <c r="G753" s="2"/>
    </row>
    <row r="754" spans="2:7">
      <c r="B754" s="33"/>
      <c r="C754" s="11"/>
      <c r="D754" s="2"/>
      <c r="E754" s="2"/>
      <c r="F754" s="2"/>
      <c r="G754" s="2"/>
    </row>
    <row r="755" spans="2:7">
      <c r="B755" s="33"/>
      <c r="C755" s="11"/>
      <c r="D755" s="2"/>
      <c r="E755" s="2"/>
      <c r="F755" s="2"/>
      <c r="G755" s="2"/>
    </row>
    <row r="756" spans="2:7">
      <c r="B756" s="33"/>
      <c r="C756" s="11"/>
      <c r="D756" s="2"/>
      <c r="E756" s="2"/>
      <c r="F756" s="2"/>
      <c r="G756" s="2"/>
    </row>
    <row r="757" spans="2:7">
      <c r="B757" s="33"/>
      <c r="C757" s="11"/>
      <c r="D757" s="2"/>
      <c r="E757" s="2"/>
      <c r="F757" s="2"/>
      <c r="G757" s="2"/>
    </row>
    <row r="758" spans="2:7">
      <c r="B758" s="33"/>
      <c r="C758" s="11"/>
      <c r="D758" s="2"/>
      <c r="E758" s="2"/>
      <c r="F758" s="2"/>
      <c r="G758" s="2"/>
    </row>
    <row r="759" spans="2:7">
      <c r="B759" s="33"/>
      <c r="C759" s="11"/>
      <c r="D759" s="2"/>
      <c r="E759" s="2"/>
      <c r="F759" s="2"/>
      <c r="G759" s="2"/>
    </row>
    <row r="760" spans="2:7">
      <c r="B760" s="33"/>
      <c r="C760" s="11"/>
      <c r="D760" s="2"/>
      <c r="E760" s="2"/>
      <c r="F760" s="2"/>
      <c r="G760" s="2"/>
    </row>
    <row r="761" spans="2:7">
      <c r="B761" s="33"/>
      <c r="C761" s="11"/>
      <c r="D761" s="2"/>
      <c r="E761" s="2"/>
      <c r="F761" s="2"/>
      <c r="G761" s="2"/>
    </row>
    <row r="762" spans="2:7">
      <c r="B762" s="33"/>
      <c r="C762" s="11"/>
      <c r="D762" s="2"/>
      <c r="E762" s="2"/>
      <c r="F762" s="2"/>
      <c r="G762" s="2"/>
    </row>
    <row r="763" spans="2:7">
      <c r="B763" s="33"/>
      <c r="C763" s="11"/>
      <c r="D763" s="2"/>
      <c r="E763" s="2"/>
      <c r="F763" s="2"/>
      <c r="G763" s="2"/>
    </row>
    <row r="764" spans="2:7">
      <c r="B764" s="33"/>
      <c r="C764" s="11"/>
      <c r="D764" s="2"/>
      <c r="E764" s="2"/>
      <c r="F764" s="2"/>
      <c r="G764" s="2"/>
    </row>
    <row r="765" spans="2:7">
      <c r="B765" s="33"/>
      <c r="C765" s="11"/>
      <c r="D765" s="2"/>
      <c r="E765" s="2"/>
      <c r="F765" s="2"/>
      <c r="G765" s="2"/>
    </row>
    <row r="766" spans="2:7">
      <c r="B766" s="33"/>
      <c r="C766" s="11"/>
      <c r="D766" s="2"/>
      <c r="E766" s="2"/>
      <c r="F766" s="2"/>
      <c r="G766" s="2"/>
    </row>
    <row r="767" spans="2:7">
      <c r="B767" s="33"/>
      <c r="C767" s="11"/>
      <c r="D767" s="2"/>
      <c r="E767" s="2"/>
      <c r="F767" s="2"/>
      <c r="G767" s="2"/>
    </row>
    <row r="768" spans="2:7">
      <c r="B768" s="33"/>
      <c r="C768" s="11"/>
      <c r="D768" s="2"/>
      <c r="E768" s="2"/>
      <c r="F768" s="2"/>
      <c r="G768" s="2"/>
    </row>
    <row r="769" spans="2:7">
      <c r="B769" s="33"/>
      <c r="C769" s="11"/>
      <c r="D769" s="2"/>
      <c r="E769" s="2"/>
      <c r="F769" s="2"/>
      <c r="G769" s="2"/>
    </row>
    <row r="770" spans="2:7">
      <c r="B770" s="33"/>
      <c r="C770" s="11"/>
      <c r="D770" s="2"/>
      <c r="E770" s="2"/>
      <c r="F770" s="2"/>
      <c r="G770" s="2"/>
    </row>
    <row r="771" spans="2:7">
      <c r="B771" s="33"/>
      <c r="C771" s="11"/>
      <c r="D771" s="2"/>
      <c r="E771" s="2"/>
      <c r="F771" s="2"/>
      <c r="G771" s="2"/>
    </row>
    <row r="772" spans="2:7">
      <c r="B772" s="33"/>
      <c r="C772" s="11"/>
      <c r="D772" s="2"/>
      <c r="E772" s="2"/>
      <c r="F772" s="2"/>
      <c r="G772" s="2"/>
    </row>
    <row r="773" spans="2:7">
      <c r="B773" s="33"/>
      <c r="C773" s="11"/>
      <c r="D773" s="2"/>
      <c r="E773" s="2"/>
      <c r="F773" s="2"/>
      <c r="G773" s="2"/>
    </row>
    <row r="774" spans="2:7">
      <c r="B774" s="33"/>
      <c r="C774" s="11"/>
      <c r="D774" s="2"/>
      <c r="E774" s="2"/>
      <c r="F774" s="2"/>
      <c r="G774" s="2"/>
    </row>
    <row r="775" spans="2:7">
      <c r="B775" s="33"/>
      <c r="C775" s="11"/>
      <c r="D775" s="2"/>
      <c r="E775" s="2"/>
      <c r="F775" s="2"/>
      <c r="G775" s="2"/>
    </row>
    <row r="776" spans="2:7">
      <c r="B776" s="33"/>
      <c r="C776" s="11"/>
      <c r="D776" s="2"/>
      <c r="E776" s="2"/>
      <c r="F776" s="2"/>
      <c r="G776" s="2"/>
    </row>
    <row r="777" spans="2:7">
      <c r="B777" s="33"/>
      <c r="C777" s="11"/>
      <c r="D777" s="2"/>
      <c r="E777" s="2"/>
      <c r="F777" s="2"/>
      <c r="G777" s="2"/>
    </row>
    <row r="778" spans="2:7">
      <c r="B778" s="33"/>
      <c r="C778" s="11"/>
      <c r="D778" s="2"/>
      <c r="E778" s="2"/>
      <c r="F778" s="2"/>
      <c r="G778" s="2"/>
    </row>
    <row r="779" spans="2:7">
      <c r="B779" s="33"/>
      <c r="C779" s="11"/>
      <c r="D779" s="2"/>
      <c r="E779" s="2"/>
      <c r="F779" s="2"/>
      <c r="G779" s="2"/>
    </row>
    <row r="780" spans="2:7">
      <c r="B780" s="33"/>
      <c r="C780" s="11"/>
      <c r="D780" s="2"/>
      <c r="E780" s="2"/>
      <c r="F780" s="2"/>
      <c r="G780" s="2"/>
    </row>
    <row r="781" spans="2:7">
      <c r="B781" s="33"/>
      <c r="C781" s="11"/>
      <c r="D781" s="2"/>
      <c r="E781" s="2"/>
      <c r="F781" s="2"/>
      <c r="G781" s="2"/>
    </row>
    <row r="782" spans="2:7">
      <c r="B782" s="33"/>
      <c r="C782" s="11"/>
      <c r="D782" s="2"/>
      <c r="E782" s="2"/>
      <c r="F782" s="2"/>
      <c r="G782" s="2"/>
    </row>
    <row r="783" spans="2:7">
      <c r="B783" s="33"/>
      <c r="C783" s="11"/>
      <c r="D783" s="2"/>
      <c r="E783" s="2"/>
      <c r="F783" s="2"/>
      <c r="G783" s="2"/>
    </row>
    <row r="784" spans="2:7">
      <c r="B784" s="33"/>
      <c r="C784" s="11"/>
      <c r="D784" s="2"/>
      <c r="E784" s="2"/>
      <c r="F784" s="2"/>
      <c r="G784" s="2"/>
    </row>
    <row r="785" spans="2:7">
      <c r="B785" s="33"/>
      <c r="C785" s="11"/>
      <c r="D785" s="2"/>
      <c r="E785" s="2"/>
      <c r="F785" s="2"/>
      <c r="G785" s="2"/>
    </row>
    <row r="786" spans="2:7">
      <c r="B786" s="33"/>
      <c r="C786" s="11"/>
      <c r="D786" s="2"/>
      <c r="E786" s="2"/>
      <c r="F786" s="2"/>
      <c r="G786" s="2"/>
    </row>
    <row r="787" spans="2:7">
      <c r="B787" s="33"/>
      <c r="C787" s="11"/>
      <c r="D787" s="2"/>
      <c r="E787" s="2"/>
      <c r="F787" s="2"/>
      <c r="G787" s="2"/>
    </row>
    <row r="788" spans="2:7">
      <c r="B788" s="33"/>
      <c r="C788" s="11"/>
      <c r="D788" s="2"/>
      <c r="E788" s="2"/>
      <c r="F788" s="2"/>
      <c r="G788" s="2"/>
    </row>
    <row r="789" spans="2:7">
      <c r="B789" s="33"/>
      <c r="C789" s="11"/>
      <c r="D789" s="2"/>
      <c r="E789" s="2"/>
      <c r="F789" s="2"/>
      <c r="G789" s="2"/>
    </row>
    <row r="790" spans="2:7">
      <c r="B790" s="33"/>
      <c r="C790" s="11"/>
      <c r="D790" s="2"/>
      <c r="E790" s="2"/>
      <c r="F790" s="2"/>
      <c r="G790" s="2"/>
    </row>
    <row r="791" spans="2:7">
      <c r="B791" s="33"/>
      <c r="C791" s="11"/>
      <c r="D791" s="2"/>
      <c r="E791" s="2"/>
      <c r="F791" s="2"/>
      <c r="G791" s="2"/>
    </row>
    <row r="792" spans="2:7">
      <c r="B792" s="33"/>
      <c r="C792" s="11"/>
      <c r="D792" s="2"/>
      <c r="E792" s="2"/>
      <c r="F792" s="2"/>
      <c r="G792" s="2"/>
    </row>
    <row r="793" spans="2:7">
      <c r="B793" s="33"/>
      <c r="C793" s="11"/>
      <c r="D793" s="2"/>
      <c r="E793" s="2"/>
      <c r="F793" s="2"/>
      <c r="G793" s="2"/>
    </row>
    <row r="794" spans="2:7">
      <c r="B794" s="33"/>
      <c r="C794" s="11"/>
      <c r="D794" s="2"/>
      <c r="E794" s="2"/>
      <c r="F794" s="2"/>
      <c r="G794" s="2"/>
    </row>
    <row r="795" spans="2:7">
      <c r="B795" s="33"/>
      <c r="C795" s="11"/>
      <c r="D795" s="2"/>
      <c r="E795" s="2"/>
      <c r="F795" s="2"/>
      <c r="G795" s="2"/>
    </row>
    <row r="796" spans="2:7">
      <c r="B796" s="33"/>
      <c r="C796" s="11"/>
      <c r="D796" s="2"/>
      <c r="E796" s="2"/>
      <c r="F796" s="2"/>
      <c r="G796" s="2"/>
    </row>
    <row r="797" spans="2:7">
      <c r="B797" s="33"/>
      <c r="C797" s="11"/>
      <c r="D797" s="2"/>
      <c r="E797" s="2"/>
      <c r="F797" s="2"/>
      <c r="G797" s="2"/>
    </row>
    <row r="798" spans="2:7">
      <c r="B798" s="33"/>
      <c r="C798" s="11"/>
      <c r="D798" s="2"/>
      <c r="E798" s="2"/>
      <c r="F798" s="2"/>
      <c r="G798" s="2"/>
    </row>
    <row r="799" spans="2:7">
      <c r="B799" s="33"/>
      <c r="C799" s="11"/>
      <c r="D799" s="2"/>
      <c r="E799" s="2"/>
      <c r="F799" s="2"/>
      <c r="G799" s="2"/>
    </row>
    <row r="800" spans="2:7">
      <c r="B800" s="33"/>
      <c r="C800" s="11"/>
      <c r="D800" s="2"/>
      <c r="E800" s="2"/>
      <c r="F800" s="2"/>
      <c r="G800" s="2"/>
    </row>
    <row r="801" spans="2:7">
      <c r="B801" s="33"/>
      <c r="C801" s="11"/>
      <c r="D801" s="2"/>
      <c r="E801" s="2"/>
      <c r="F801" s="2"/>
      <c r="G801" s="2"/>
    </row>
    <row r="802" spans="2:7">
      <c r="B802" s="33"/>
      <c r="C802" s="11"/>
      <c r="D802" s="2"/>
      <c r="E802" s="2"/>
      <c r="F802" s="2"/>
      <c r="G802" s="2"/>
    </row>
    <row r="803" spans="2:7">
      <c r="B803" s="33"/>
      <c r="C803" s="11"/>
      <c r="D803" s="2"/>
      <c r="E803" s="2"/>
      <c r="F803" s="2"/>
      <c r="G803" s="2"/>
    </row>
    <row r="804" spans="2:7">
      <c r="B804" s="33"/>
      <c r="C804" s="11"/>
      <c r="D804" s="2"/>
      <c r="E804" s="2"/>
      <c r="F804" s="2"/>
      <c r="G804" s="2"/>
    </row>
    <row r="805" spans="2:7">
      <c r="B805" s="33"/>
      <c r="C805" s="11"/>
      <c r="D805" s="2"/>
      <c r="E805" s="2"/>
      <c r="F805" s="2"/>
      <c r="G805" s="2"/>
    </row>
    <row r="806" spans="2:7">
      <c r="B806" s="33"/>
      <c r="C806" s="11"/>
      <c r="D806" s="2"/>
      <c r="E806" s="2"/>
      <c r="F806" s="2"/>
      <c r="G806" s="2"/>
    </row>
    <row r="807" spans="2:7">
      <c r="B807" s="33"/>
      <c r="C807" s="11"/>
      <c r="D807" s="2"/>
      <c r="E807" s="2"/>
      <c r="F807" s="2"/>
      <c r="G807" s="2"/>
    </row>
    <row r="808" spans="2:7">
      <c r="B808" s="33"/>
      <c r="C808" s="11"/>
      <c r="D808" s="2"/>
      <c r="E808" s="2"/>
      <c r="F808" s="2"/>
      <c r="G808" s="2"/>
    </row>
    <row r="809" spans="2:7">
      <c r="B809" s="33"/>
      <c r="C809" s="11"/>
      <c r="D809" s="2"/>
      <c r="E809" s="2"/>
      <c r="F809" s="2"/>
      <c r="G809" s="2"/>
    </row>
    <row r="810" spans="2:7">
      <c r="B810" s="33"/>
      <c r="C810" s="11"/>
      <c r="D810" s="2"/>
      <c r="E810" s="2"/>
      <c r="F810" s="2"/>
      <c r="G810" s="2"/>
    </row>
    <row r="811" spans="2:7">
      <c r="B811" s="33"/>
      <c r="C811" s="11"/>
      <c r="D811" s="2"/>
      <c r="E811" s="2"/>
      <c r="F811" s="2"/>
      <c r="G811" s="2"/>
    </row>
    <row r="812" spans="2:7">
      <c r="B812" s="33"/>
      <c r="C812" s="11"/>
      <c r="D812" s="2"/>
      <c r="E812" s="2"/>
      <c r="F812" s="2"/>
      <c r="G812" s="2"/>
    </row>
    <row r="813" spans="2:7">
      <c r="B813" s="33"/>
      <c r="C813" s="11"/>
      <c r="D813" s="2"/>
      <c r="E813" s="2"/>
      <c r="F813" s="2"/>
      <c r="G813" s="2"/>
    </row>
    <row r="814" spans="2:7">
      <c r="B814" s="33"/>
      <c r="C814" s="11"/>
      <c r="D814" s="2"/>
      <c r="E814" s="2"/>
      <c r="F814" s="2"/>
      <c r="G814" s="2"/>
    </row>
    <row r="815" spans="2:7">
      <c r="B815" s="33"/>
      <c r="C815" s="11"/>
      <c r="D815" s="2"/>
      <c r="E815" s="2"/>
      <c r="F815" s="2"/>
      <c r="G815" s="2"/>
    </row>
    <row r="816" spans="2:7">
      <c r="B816" s="33"/>
      <c r="C816" s="11"/>
      <c r="D816" s="2"/>
      <c r="E816" s="2"/>
      <c r="F816" s="2"/>
      <c r="G816" s="2"/>
    </row>
    <row r="817" spans="2:7">
      <c r="B817" s="33"/>
      <c r="C817" s="11"/>
      <c r="D817" s="2"/>
      <c r="E817" s="2"/>
      <c r="F817" s="2"/>
      <c r="G817" s="2"/>
    </row>
    <row r="818" spans="2:7">
      <c r="B818" s="33"/>
      <c r="C818" s="11"/>
      <c r="D818" s="2"/>
      <c r="E818" s="2"/>
      <c r="F818" s="2"/>
      <c r="G818" s="2"/>
    </row>
    <row r="819" spans="2:7">
      <c r="B819" s="33"/>
      <c r="C819" s="11"/>
      <c r="D819" s="2"/>
      <c r="E819" s="2"/>
      <c r="F819" s="2"/>
      <c r="G819" s="2"/>
    </row>
    <row r="820" spans="2:7">
      <c r="B820" s="33"/>
      <c r="C820" s="11"/>
      <c r="D820" s="2"/>
      <c r="E820" s="2"/>
      <c r="F820" s="2"/>
      <c r="G820" s="2"/>
    </row>
    <row r="821" spans="2:7">
      <c r="B821" s="33"/>
      <c r="C821" s="11"/>
      <c r="D821" s="2"/>
      <c r="E821" s="2"/>
      <c r="F821" s="2"/>
      <c r="G821" s="2"/>
    </row>
    <row r="822" spans="2:7">
      <c r="B822" s="33"/>
      <c r="C822" s="11"/>
      <c r="D822" s="2"/>
      <c r="E822" s="2"/>
      <c r="F822" s="2"/>
      <c r="G822" s="2"/>
    </row>
    <row r="823" spans="2:7">
      <c r="B823" s="33"/>
      <c r="C823" s="11"/>
      <c r="D823" s="2"/>
      <c r="E823" s="2"/>
      <c r="F823" s="2"/>
      <c r="G823" s="2"/>
    </row>
    <row r="824" spans="2:7">
      <c r="B824" s="33"/>
      <c r="C824" s="11"/>
      <c r="D824" s="2"/>
      <c r="E824" s="2"/>
      <c r="F824" s="2"/>
      <c r="G824" s="2"/>
    </row>
    <row r="825" spans="2:7">
      <c r="B825" s="33"/>
      <c r="C825" s="11"/>
      <c r="D825" s="2"/>
      <c r="E825" s="2"/>
      <c r="F825" s="2"/>
      <c r="G825" s="2"/>
    </row>
    <row r="826" spans="2:7">
      <c r="B826" s="33"/>
      <c r="C826" s="11"/>
      <c r="D826" s="2"/>
      <c r="E826" s="2"/>
      <c r="F826" s="2"/>
      <c r="G826" s="2"/>
    </row>
    <row r="827" spans="2:7">
      <c r="B827" s="33"/>
      <c r="C827" s="11"/>
      <c r="D827" s="2"/>
      <c r="E827" s="2"/>
      <c r="F827" s="2"/>
      <c r="G827" s="2"/>
    </row>
    <row r="828" spans="2:7">
      <c r="B828" s="33"/>
      <c r="C828" s="11"/>
      <c r="D828" s="2"/>
      <c r="E828" s="2"/>
      <c r="F828" s="2"/>
      <c r="G828" s="2"/>
    </row>
    <row r="829" spans="2:7">
      <c r="B829" s="33"/>
      <c r="C829" s="11"/>
      <c r="D829" s="2"/>
      <c r="E829" s="2"/>
      <c r="F829" s="2"/>
      <c r="G829" s="2"/>
    </row>
    <row r="830" spans="2:7">
      <c r="B830" s="33"/>
      <c r="C830" s="11"/>
      <c r="D830" s="2"/>
      <c r="E830" s="2"/>
      <c r="F830" s="2"/>
      <c r="G830" s="2"/>
    </row>
    <row r="831" spans="2:7">
      <c r="B831" s="33"/>
      <c r="C831" s="11"/>
      <c r="D831" s="2"/>
      <c r="E831" s="2"/>
      <c r="F831" s="2"/>
      <c r="G831" s="2"/>
    </row>
    <row r="832" spans="2:7">
      <c r="B832" s="33"/>
      <c r="C832" s="11"/>
      <c r="D832" s="2"/>
      <c r="E832" s="2"/>
      <c r="F832" s="2"/>
      <c r="G832" s="2"/>
    </row>
    <row r="833" spans="2:7">
      <c r="B833" s="33"/>
      <c r="C833" s="11"/>
      <c r="D833" s="2"/>
      <c r="E833" s="2"/>
      <c r="F833" s="2"/>
      <c r="G833" s="2"/>
    </row>
    <row r="834" spans="2:7">
      <c r="B834" s="33"/>
      <c r="C834" s="11"/>
      <c r="D834" s="2"/>
      <c r="E834" s="2"/>
      <c r="F834" s="2"/>
      <c r="G834" s="2"/>
    </row>
    <row r="835" spans="2:7">
      <c r="B835" s="33"/>
      <c r="C835" s="11"/>
      <c r="D835" s="2"/>
      <c r="E835" s="2"/>
      <c r="F835" s="2"/>
      <c r="G835" s="2"/>
    </row>
    <row r="836" spans="2:7">
      <c r="B836" s="33"/>
      <c r="C836" s="11"/>
      <c r="D836" s="2"/>
      <c r="E836" s="2"/>
      <c r="F836" s="2"/>
      <c r="G836" s="2"/>
    </row>
    <row r="837" spans="2:7">
      <c r="B837" s="33"/>
      <c r="C837" s="11"/>
      <c r="D837" s="2"/>
      <c r="E837" s="2"/>
      <c r="F837" s="2"/>
      <c r="G837" s="2"/>
    </row>
    <row r="838" spans="2:7">
      <c r="B838" s="33"/>
      <c r="C838" s="11"/>
      <c r="D838" s="2"/>
      <c r="E838" s="2"/>
      <c r="F838" s="2"/>
      <c r="G838" s="2"/>
    </row>
    <row r="839" spans="2:7">
      <c r="B839" s="33"/>
      <c r="C839" s="11"/>
      <c r="D839" s="2"/>
      <c r="E839" s="2"/>
      <c r="F839" s="2"/>
      <c r="G839" s="2"/>
    </row>
    <row r="840" spans="2:7">
      <c r="B840" s="33"/>
      <c r="C840" s="11"/>
      <c r="D840" s="2"/>
      <c r="E840" s="2"/>
      <c r="F840" s="2"/>
      <c r="G840" s="2"/>
    </row>
    <row r="841" spans="2:7">
      <c r="B841" s="33"/>
      <c r="C841" s="11"/>
      <c r="D841" s="2"/>
      <c r="E841" s="2"/>
      <c r="F841" s="2"/>
      <c r="G841" s="2"/>
    </row>
    <row r="842" spans="2:7">
      <c r="B842" s="33"/>
      <c r="C842" s="11"/>
      <c r="D842" s="2"/>
      <c r="E842" s="2"/>
      <c r="F842" s="2"/>
      <c r="G842" s="2"/>
    </row>
    <row r="843" spans="2:7">
      <c r="B843" s="33"/>
      <c r="C843" s="11"/>
      <c r="D843" s="2"/>
      <c r="E843" s="2"/>
      <c r="F843" s="2"/>
      <c r="G843" s="2"/>
    </row>
    <row r="844" spans="2:7">
      <c r="B844" s="33"/>
      <c r="C844" s="11"/>
      <c r="D844" s="2"/>
      <c r="E844" s="2"/>
      <c r="F844" s="2"/>
      <c r="G844" s="2"/>
    </row>
    <row r="845" spans="2:7">
      <c r="B845" s="33"/>
      <c r="C845" s="11"/>
      <c r="D845" s="2"/>
      <c r="E845" s="2"/>
      <c r="F845" s="2"/>
      <c r="G845" s="2"/>
    </row>
    <row r="846" spans="2:7">
      <c r="B846" s="33"/>
      <c r="C846" s="11"/>
      <c r="D846" s="2"/>
      <c r="E846" s="2"/>
      <c r="F846" s="2"/>
      <c r="G846" s="2"/>
    </row>
    <row r="847" spans="2:7">
      <c r="B847" s="33"/>
      <c r="C847" s="11"/>
      <c r="D847" s="2"/>
      <c r="E847" s="2"/>
      <c r="F847" s="2"/>
      <c r="G847" s="2"/>
    </row>
    <row r="848" spans="2:7">
      <c r="B848" s="33"/>
      <c r="C848" s="11"/>
      <c r="D848" s="2"/>
      <c r="E848" s="2"/>
      <c r="F848" s="2"/>
      <c r="G848" s="2"/>
    </row>
    <row r="849" spans="2:7">
      <c r="B849" s="33"/>
      <c r="C849" s="11"/>
      <c r="D849" s="2"/>
      <c r="E849" s="2"/>
      <c r="F849" s="2"/>
      <c r="G849" s="2"/>
    </row>
    <row r="850" spans="2:7">
      <c r="B850" s="33"/>
      <c r="C850" s="11"/>
      <c r="D850" s="2"/>
      <c r="E850" s="2"/>
      <c r="F850" s="2"/>
      <c r="G850" s="2"/>
    </row>
    <row r="851" spans="2:7">
      <c r="B851" s="33"/>
      <c r="C851" s="11"/>
      <c r="D851" s="2"/>
      <c r="E851" s="2"/>
      <c r="F851" s="2"/>
      <c r="G851" s="2"/>
    </row>
    <row r="852" spans="2:7">
      <c r="B852" s="33"/>
      <c r="C852" s="11"/>
      <c r="D852" s="2"/>
      <c r="E852" s="2"/>
      <c r="F852" s="2"/>
      <c r="G852" s="2"/>
    </row>
    <row r="853" spans="2:7">
      <c r="B853" s="33"/>
      <c r="C853" s="11"/>
      <c r="D853" s="2"/>
      <c r="E853" s="2"/>
      <c r="F853" s="2"/>
      <c r="G853" s="2"/>
    </row>
    <row r="854" spans="2:7">
      <c r="B854" s="33"/>
      <c r="C854" s="11"/>
      <c r="D854" s="2"/>
      <c r="E854" s="2"/>
      <c r="F854" s="2"/>
      <c r="G854" s="2"/>
    </row>
    <row r="855" spans="2:7">
      <c r="B855" s="33"/>
      <c r="C855" s="11"/>
      <c r="D855" s="2"/>
      <c r="E855" s="2"/>
      <c r="F855" s="2"/>
      <c r="G855" s="2"/>
    </row>
    <row r="856" spans="2:7">
      <c r="B856" s="33"/>
      <c r="C856" s="11"/>
      <c r="D856" s="2"/>
      <c r="E856" s="2"/>
      <c r="F856" s="2"/>
      <c r="G856" s="2"/>
    </row>
    <row r="857" spans="2:7">
      <c r="B857" s="33"/>
      <c r="C857" s="11"/>
      <c r="D857" s="2"/>
      <c r="E857" s="2"/>
      <c r="F857" s="2"/>
      <c r="G857" s="2"/>
    </row>
    <row r="858" spans="2:7">
      <c r="B858" s="33"/>
      <c r="C858" s="11"/>
      <c r="D858" s="2"/>
      <c r="E858" s="2"/>
      <c r="F858" s="2"/>
      <c r="G858" s="2"/>
    </row>
    <row r="859" spans="2:7">
      <c r="B859" s="33"/>
      <c r="C859" s="11"/>
      <c r="D859" s="2"/>
      <c r="E859" s="2"/>
      <c r="F859" s="2"/>
      <c r="G859" s="2"/>
    </row>
    <row r="860" spans="2:7">
      <c r="B860" s="33"/>
      <c r="C860" s="11"/>
      <c r="D860" s="2"/>
      <c r="E860" s="2"/>
      <c r="F860" s="2"/>
      <c r="G860" s="2"/>
    </row>
    <row r="861" spans="2:7">
      <c r="B861" s="33"/>
      <c r="C861" s="11"/>
      <c r="D861" s="2"/>
      <c r="E861" s="2"/>
      <c r="F861" s="2"/>
      <c r="G861" s="2"/>
    </row>
    <row r="862" spans="2:7">
      <c r="B862" s="33"/>
      <c r="C862" s="11"/>
      <c r="D862" s="2"/>
      <c r="E862" s="2"/>
      <c r="F862" s="2"/>
      <c r="G862" s="2"/>
    </row>
    <row r="863" spans="2:7">
      <c r="B863" s="33"/>
      <c r="C863" s="11"/>
      <c r="D863" s="2"/>
      <c r="E863" s="2"/>
      <c r="F863" s="2"/>
      <c r="G863" s="2"/>
    </row>
    <row r="864" spans="2:7">
      <c r="B864" s="33"/>
      <c r="C864" s="11"/>
      <c r="D864" s="2"/>
      <c r="E864" s="2"/>
      <c r="F864" s="2"/>
      <c r="G864" s="2"/>
    </row>
    <row r="865" spans="2:7">
      <c r="B865" s="33"/>
      <c r="C865" s="11"/>
      <c r="D865" s="2"/>
      <c r="E865" s="2"/>
      <c r="F865" s="2"/>
      <c r="G865" s="2"/>
    </row>
    <row r="866" spans="2:7">
      <c r="B866" s="33"/>
      <c r="C866" s="11"/>
      <c r="D866" s="2"/>
      <c r="E866" s="2"/>
      <c r="F866" s="2"/>
      <c r="G866" s="2"/>
    </row>
    <row r="867" spans="2:7">
      <c r="B867" s="33"/>
      <c r="C867" s="11"/>
      <c r="D867" s="2"/>
      <c r="E867" s="2"/>
      <c r="F867" s="2"/>
      <c r="G867" s="2"/>
    </row>
    <row r="868" spans="2:7">
      <c r="B868" s="33"/>
      <c r="C868" s="11"/>
      <c r="D868" s="2"/>
      <c r="E868" s="2"/>
      <c r="F868" s="2"/>
      <c r="G868" s="2"/>
    </row>
    <row r="869" spans="2:7">
      <c r="B869" s="33"/>
      <c r="C869" s="11"/>
      <c r="D869" s="2"/>
      <c r="E869" s="2"/>
      <c r="F869" s="2"/>
      <c r="G869" s="2"/>
    </row>
    <row r="870" spans="2:7">
      <c r="B870" s="33"/>
      <c r="C870" s="11"/>
      <c r="D870" s="2"/>
      <c r="E870" s="2"/>
      <c r="F870" s="2"/>
      <c r="G870" s="2"/>
    </row>
    <row r="871" spans="2:7">
      <c r="B871" s="33"/>
      <c r="C871" s="11"/>
      <c r="D871" s="2"/>
      <c r="E871" s="2"/>
      <c r="F871" s="2"/>
      <c r="G871" s="2"/>
    </row>
    <row r="872" spans="2:7">
      <c r="B872" s="33"/>
      <c r="C872" s="11"/>
      <c r="D872" s="2"/>
      <c r="E872" s="2"/>
      <c r="F872" s="2"/>
      <c r="G872" s="2"/>
    </row>
    <row r="873" spans="2:7">
      <c r="B873" s="33"/>
      <c r="C873" s="11"/>
      <c r="D873" s="2"/>
      <c r="E873" s="2"/>
      <c r="F873" s="2"/>
      <c r="G873" s="2"/>
    </row>
    <row r="874" spans="2:7">
      <c r="B874" s="33"/>
      <c r="C874" s="11"/>
      <c r="D874" s="2"/>
      <c r="E874" s="2"/>
      <c r="F874" s="2"/>
      <c r="G874" s="2"/>
    </row>
    <row r="875" spans="2:7">
      <c r="B875" s="33"/>
      <c r="C875" s="11"/>
      <c r="D875" s="2"/>
      <c r="E875" s="2"/>
      <c r="F875" s="2"/>
      <c r="G875" s="2"/>
    </row>
    <row r="876" spans="2:7">
      <c r="B876" s="33"/>
      <c r="C876" s="11"/>
      <c r="D876" s="2"/>
      <c r="E876" s="2"/>
      <c r="F876" s="2"/>
      <c r="G876" s="2"/>
    </row>
    <row r="877" spans="2:7">
      <c r="B877" s="33"/>
      <c r="C877" s="11"/>
      <c r="D877" s="2"/>
      <c r="E877" s="2"/>
      <c r="F877" s="2"/>
      <c r="G877" s="2"/>
    </row>
    <row r="878" spans="2:7">
      <c r="B878" s="33"/>
      <c r="C878" s="11"/>
      <c r="D878" s="2"/>
      <c r="E878" s="2"/>
      <c r="F878" s="2"/>
      <c r="G878" s="2"/>
    </row>
    <row r="879" spans="2:7">
      <c r="B879" s="33"/>
      <c r="C879" s="11"/>
      <c r="D879" s="2"/>
      <c r="E879" s="2"/>
      <c r="F879" s="2"/>
      <c r="G879" s="2"/>
    </row>
    <row r="880" spans="2:7">
      <c r="B880" s="33"/>
      <c r="C880" s="11"/>
      <c r="D880" s="2"/>
      <c r="E880" s="2"/>
      <c r="F880" s="2"/>
      <c r="G880" s="2"/>
    </row>
    <row r="881" spans="2:7">
      <c r="B881" s="33"/>
      <c r="C881" s="11"/>
      <c r="D881" s="2"/>
      <c r="E881" s="2"/>
      <c r="F881" s="2"/>
      <c r="G881" s="2"/>
    </row>
    <row r="882" spans="2:7">
      <c r="B882" s="33"/>
      <c r="C882" s="11"/>
      <c r="D882" s="2"/>
      <c r="E882" s="2"/>
      <c r="F882" s="2"/>
      <c r="G882" s="2"/>
    </row>
    <row r="883" spans="2:7">
      <c r="B883" s="33"/>
      <c r="C883" s="11"/>
      <c r="D883" s="2"/>
      <c r="E883" s="2"/>
      <c r="F883" s="2"/>
      <c r="G883" s="2"/>
    </row>
    <row r="884" spans="2:7">
      <c r="B884" s="33"/>
      <c r="C884" s="11"/>
      <c r="D884" s="2"/>
      <c r="E884" s="2"/>
      <c r="F884" s="2"/>
      <c r="G884" s="2"/>
    </row>
    <row r="885" spans="2:7">
      <c r="B885" s="33"/>
      <c r="C885" s="11"/>
      <c r="D885" s="2"/>
      <c r="E885" s="2"/>
      <c r="F885" s="2"/>
      <c r="G885" s="2"/>
    </row>
    <row r="886" spans="2:7">
      <c r="B886" s="33"/>
      <c r="C886" s="11"/>
      <c r="D886" s="2"/>
      <c r="E886" s="2"/>
      <c r="F886" s="2"/>
      <c r="G886" s="2"/>
    </row>
    <row r="887" spans="2:7">
      <c r="B887" s="33"/>
      <c r="C887" s="11"/>
      <c r="D887" s="2"/>
      <c r="E887" s="2"/>
      <c r="F887" s="2"/>
      <c r="G887" s="2"/>
    </row>
    <row r="888" spans="2:7">
      <c r="B888" s="33"/>
      <c r="C888" s="11"/>
      <c r="D888" s="2"/>
      <c r="E888" s="2"/>
      <c r="F888" s="2"/>
      <c r="G888" s="2"/>
    </row>
    <row r="889" spans="2:7">
      <c r="B889" s="33"/>
      <c r="C889" s="11"/>
      <c r="D889" s="2"/>
      <c r="E889" s="2"/>
      <c r="F889" s="2"/>
      <c r="G889" s="2"/>
    </row>
    <row r="890" spans="2:7">
      <c r="B890" s="33"/>
      <c r="C890" s="11"/>
      <c r="D890" s="2"/>
      <c r="E890" s="2"/>
      <c r="F890" s="2"/>
      <c r="G890" s="2"/>
    </row>
    <row r="891" spans="2:7">
      <c r="B891" s="33"/>
      <c r="C891" s="11"/>
      <c r="D891" s="2"/>
      <c r="E891" s="2"/>
      <c r="F891" s="2"/>
      <c r="G891" s="2"/>
    </row>
    <row r="892" spans="2:7">
      <c r="B892" s="33"/>
      <c r="C892" s="11"/>
      <c r="D892" s="2"/>
      <c r="E892" s="2"/>
      <c r="F892" s="2"/>
      <c r="G892" s="2"/>
    </row>
    <row r="893" spans="2:7">
      <c r="B893" s="33"/>
      <c r="C893" s="11"/>
      <c r="D893" s="2"/>
      <c r="E893" s="2"/>
      <c r="F893" s="2"/>
      <c r="G893" s="2"/>
    </row>
    <row r="894" spans="2:7">
      <c r="B894" s="33"/>
      <c r="C894" s="11"/>
      <c r="D894" s="2"/>
      <c r="E894" s="2"/>
      <c r="F894" s="2"/>
      <c r="G894" s="2"/>
    </row>
    <row r="895" spans="2:7">
      <c r="B895" s="33"/>
      <c r="C895" s="11"/>
      <c r="D895" s="2"/>
      <c r="E895" s="2"/>
      <c r="F895" s="2"/>
      <c r="G895" s="2"/>
    </row>
    <row r="896" spans="2:7">
      <c r="B896" s="33"/>
      <c r="C896" s="11"/>
      <c r="D896" s="2"/>
      <c r="E896" s="2"/>
      <c r="F896" s="2"/>
      <c r="G896" s="2"/>
    </row>
    <row r="897" spans="2:7">
      <c r="B897" s="33"/>
      <c r="C897" s="11"/>
      <c r="D897" s="2"/>
      <c r="E897" s="2"/>
      <c r="F897" s="2"/>
      <c r="G897" s="2"/>
    </row>
    <row r="898" spans="2:7">
      <c r="B898" s="33"/>
      <c r="C898" s="11"/>
      <c r="D898" s="2"/>
      <c r="E898" s="2"/>
      <c r="F898" s="2"/>
      <c r="G898" s="2"/>
    </row>
    <row r="899" spans="2:7">
      <c r="B899" s="33"/>
      <c r="C899" s="11"/>
      <c r="D899" s="2"/>
      <c r="E899" s="2"/>
      <c r="F899" s="2"/>
      <c r="G899" s="2"/>
    </row>
    <row r="900" spans="2:7">
      <c r="B900" s="33"/>
      <c r="C900" s="11"/>
      <c r="D900" s="2"/>
      <c r="E900" s="2"/>
      <c r="F900" s="2"/>
      <c r="G900" s="2"/>
    </row>
    <row r="901" spans="2:7">
      <c r="B901" s="33"/>
      <c r="C901" s="11"/>
      <c r="D901" s="2"/>
      <c r="E901" s="2"/>
      <c r="F901" s="2"/>
      <c r="G901" s="2"/>
    </row>
    <row r="902" spans="2:7">
      <c r="B902" s="33"/>
      <c r="C902" s="11"/>
      <c r="D902" s="2"/>
      <c r="E902" s="2"/>
      <c r="F902" s="2"/>
      <c r="G902" s="2"/>
    </row>
    <row r="903" spans="2:7">
      <c r="B903" s="33"/>
      <c r="C903" s="11"/>
      <c r="D903" s="2"/>
      <c r="E903" s="2"/>
      <c r="F903" s="2"/>
      <c r="G903" s="2"/>
    </row>
    <row r="904" spans="2:7">
      <c r="B904" s="33"/>
      <c r="C904" s="11"/>
      <c r="D904" s="2"/>
      <c r="E904" s="2"/>
      <c r="F904" s="2"/>
      <c r="G904" s="2"/>
    </row>
    <row r="905" spans="2:7">
      <c r="B905" s="33"/>
      <c r="C905" s="11"/>
      <c r="D905" s="2"/>
      <c r="E905" s="2"/>
      <c r="F905" s="2"/>
      <c r="G905" s="2"/>
    </row>
    <row r="906" spans="2:7">
      <c r="B906" s="33"/>
      <c r="C906" s="11"/>
      <c r="D906" s="2"/>
      <c r="E906" s="2"/>
      <c r="F906" s="2"/>
      <c r="G906" s="2"/>
    </row>
    <row r="907" spans="2:7">
      <c r="B907" s="33"/>
      <c r="C907" s="11"/>
      <c r="D907" s="2"/>
      <c r="E907" s="2"/>
      <c r="F907" s="2"/>
      <c r="G907" s="2"/>
    </row>
    <row r="908" spans="2:7">
      <c r="B908" s="33"/>
      <c r="C908" s="11"/>
      <c r="D908" s="2"/>
      <c r="E908" s="2"/>
      <c r="F908" s="2"/>
      <c r="G908" s="2"/>
    </row>
    <row r="909" spans="2:7">
      <c r="B909" s="33"/>
      <c r="C909" s="11"/>
      <c r="D909" s="2"/>
      <c r="E909" s="2"/>
      <c r="F909" s="2"/>
      <c r="G909" s="2"/>
    </row>
    <row r="910" spans="2:7">
      <c r="B910" s="33"/>
      <c r="C910" s="11"/>
      <c r="D910" s="2"/>
      <c r="E910" s="2"/>
      <c r="F910" s="2"/>
      <c r="G910" s="2"/>
    </row>
    <row r="911" spans="2:7">
      <c r="B911" s="33"/>
      <c r="C911" s="11"/>
      <c r="D911" s="2"/>
      <c r="E911" s="2"/>
      <c r="F911" s="2"/>
      <c r="G911" s="2"/>
    </row>
    <row r="912" spans="2:7">
      <c r="B912" s="33"/>
      <c r="C912" s="11"/>
      <c r="D912" s="2"/>
      <c r="E912" s="2"/>
      <c r="F912" s="2"/>
      <c r="G912" s="2"/>
    </row>
    <row r="913" spans="2:7">
      <c r="B913" s="33"/>
      <c r="C913" s="11"/>
      <c r="D913" s="2"/>
      <c r="E913" s="2"/>
      <c r="F913" s="2"/>
      <c r="G913" s="2"/>
    </row>
    <row r="914" spans="2:7">
      <c r="B914" s="33"/>
      <c r="C914" s="11"/>
      <c r="D914" s="2"/>
      <c r="E914" s="2"/>
      <c r="F914" s="2"/>
      <c r="G914" s="2"/>
    </row>
    <row r="915" spans="2:7">
      <c r="B915" s="33"/>
      <c r="C915" s="11"/>
      <c r="D915" s="2"/>
      <c r="E915" s="2"/>
      <c r="F915" s="2"/>
      <c r="G915" s="2"/>
    </row>
    <row r="916" spans="2:7">
      <c r="B916" s="33"/>
      <c r="C916" s="11"/>
      <c r="D916" s="2"/>
      <c r="E916" s="2"/>
      <c r="F916" s="2"/>
      <c r="G916" s="2"/>
    </row>
    <row r="917" spans="2:7">
      <c r="B917" s="33"/>
      <c r="C917" s="11"/>
      <c r="D917" s="2"/>
      <c r="E917" s="2"/>
      <c r="F917" s="2"/>
      <c r="G917" s="2"/>
    </row>
    <row r="918" spans="2:7">
      <c r="B918" s="33"/>
      <c r="C918" s="11"/>
      <c r="D918" s="2"/>
      <c r="E918" s="2"/>
      <c r="F918" s="2"/>
      <c r="G918" s="2"/>
    </row>
    <row r="919" spans="2:7">
      <c r="B919" s="33"/>
      <c r="C919" s="11"/>
      <c r="D919" s="2"/>
      <c r="E919" s="2"/>
      <c r="F919" s="2"/>
      <c r="G919" s="2"/>
    </row>
    <row r="920" spans="2:7">
      <c r="B920" s="33"/>
      <c r="C920" s="11"/>
      <c r="D920" s="2"/>
      <c r="E920" s="2"/>
      <c r="F920" s="2"/>
      <c r="G920" s="2"/>
    </row>
    <row r="921" spans="2:7">
      <c r="B921" s="33"/>
      <c r="C921" s="11"/>
      <c r="D921" s="2"/>
      <c r="E921" s="2"/>
      <c r="F921" s="2"/>
      <c r="G921" s="2"/>
    </row>
    <row r="922" spans="2:7">
      <c r="B922" s="33"/>
      <c r="C922" s="11"/>
      <c r="D922" s="2"/>
      <c r="E922" s="2"/>
      <c r="F922" s="2"/>
      <c r="G922" s="2"/>
    </row>
    <row r="923" spans="2:7">
      <c r="B923" s="33"/>
      <c r="C923" s="11"/>
      <c r="D923" s="2"/>
      <c r="E923" s="2"/>
      <c r="F923" s="2"/>
      <c r="G923" s="2"/>
    </row>
    <row r="924" spans="2:7">
      <c r="B924" s="33"/>
      <c r="C924" s="11"/>
      <c r="D924" s="2"/>
      <c r="E924" s="2"/>
      <c r="F924" s="2"/>
      <c r="G924" s="2"/>
    </row>
    <row r="925" spans="2:7">
      <c r="B925" s="33"/>
      <c r="C925" s="11"/>
      <c r="D925" s="2"/>
      <c r="E925" s="2"/>
      <c r="F925" s="2"/>
      <c r="G925" s="2"/>
    </row>
    <row r="926" spans="2:7">
      <c r="B926" s="33"/>
      <c r="C926" s="11"/>
      <c r="D926" s="2"/>
      <c r="E926" s="2"/>
      <c r="F926" s="2"/>
      <c r="G926" s="2"/>
    </row>
    <row r="927" spans="2:7">
      <c r="B927" s="33"/>
      <c r="C927" s="11"/>
      <c r="D927" s="2"/>
      <c r="E927" s="2"/>
      <c r="F927" s="2"/>
      <c r="G927" s="2"/>
    </row>
    <row r="928" spans="2:7">
      <c r="B928" s="33"/>
      <c r="C928" s="11"/>
      <c r="D928" s="2"/>
      <c r="E928" s="2"/>
      <c r="F928" s="2"/>
      <c r="G928" s="2"/>
    </row>
    <row r="929" spans="2:7">
      <c r="B929" s="33"/>
      <c r="C929" s="11"/>
      <c r="D929" s="2"/>
      <c r="E929" s="2"/>
      <c r="F929" s="2"/>
      <c r="G929" s="2"/>
    </row>
    <row r="930" spans="2:7">
      <c r="B930" s="33"/>
      <c r="C930" s="11"/>
      <c r="D930" s="2"/>
      <c r="E930" s="2"/>
      <c r="F930" s="2"/>
      <c r="G930" s="2"/>
    </row>
    <row r="931" spans="2:7">
      <c r="B931" s="33"/>
      <c r="C931" s="11"/>
      <c r="D931" s="2"/>
      <c r="E931" s="2"/>
      <c r="F931" s="2"/>
      <c r="G931" s="2"/>
    </row>
    <row r="932" spans="2:7">
      <c r="B932" s="33"/>
      <c r="C932" s="11"/>
      <c r="D932" s="2"/>
      <c r="E932" s="2"/>
      <c r="F932" s="2"/>
      <c r="G932" s="2"/>
    </row>
    <row r="933" spans="2:7">
      <c r="B933" s="33"/>
      <c r="C933" s="11"/>
      <c r="D933" s="2"/>
      <c r="E933" s="2"/>
      <c r="F933" s="2"/>
      <c r="G933" s="2"/>
    </row>
    <row r="934" spans="2:7">
      <c r="B934" s="33"/>
      <c r="C934" s="11"/>
      <c r="D934" s="2"/>
      <c r="E934" s="2"/>
      <c r="F934" s="2"/>
      <c r="G934" s="2"/>
    </row>
    <row r="935" spans="2:7">
      <c r="B935" s="33"/>
      <c r="C935" s="11"/>
      <c r="D935" s="2"/>
      <c r="E935" s="2"/>
      <c r="F935" s="2"/>
      <c r="G935" s="2"/>
    </row>
    <row r="936" spans="2:7">
      <c r="B936" s="33"/>
      <c r="C936" s="11"/>
      <c r="D936" s="2"/>
      <c r="E936" s="2"/>
      <c r="F936" s="2"/>
      <c r="G936" s="2"/>
    </row>
    <row r="937" spans="2:7">
      <c r="B937" s="33"/>
      <c r="C937" s="11"/>
      <c r="D937" s="2"/>
      <c r="E937" s="2"/>
      <c r="F937" s="2"/>
      <c r="G937" s="2"/>
    </row>
    <row r="938" spans="2:7">
      <c r="B938" s="33"/>
      <c r="C938" s="11"/>
      <c r="D938" s="2"/>
      <c r="E938" s="2"/>
      <c r="F938" s="2"/>
      <c r="G938" s="2"/>
    </row>
    <row r="939" spans="2:7">
      <c r="B939" s="33"/>
      <c r="C939" s="11"/>
      <c r="D939" s="2"/>
      <c r="E939" s="2"/>
      <c r="F939" s="2"/>
      <c r="G939" s="2"/>
    </row>
    <row r="940" spans="2:7">
      <c r="B940" s="33"/>
      <c r="C940" s="11"/>
      <c r="D940" s="2"/>
      <c r="E940" s="2"/>
      <c r="F940" s="2"/>
      <c r="G940" s="2"/>
    </row>
    <row r="941" spans="2:7">
      <c r="B941" s="33"/>
      <c r="C941" s="11"/>
      <c r="D941" s="2"/>
      <c r="E941" s="2"/>
      <c r="F941" s="2"/>
      <c r="G941" s="2"/>
    </row>
    <row r="942" spans="2:7">
      <c r="B942" s="33"/>
      <c r="C942" s="11"/>
      <c r="D942" s="2"/>
      <c r="E942" s="2"/>
      <c r="F942" s="2"/>
      <c r="G942" s="2"/>
    </row>
    <row r="943" spans="2:7">
      <c r="B943" s="33"/>
      <c r="C943" s="11"/>
      <c r="D943" s="2"/>
      <c r="E943" s="2"/>
      <c r="F943" s="2"/>
      <c r="G943" s="2"/>
    </row>
    <row r="944" spans="2:7">
      <c r="B944" s="33"/>
      <c r="C944" s="11"/>
      <c r="D944" s="2"/>
      <c r="E944" s="2"/>
      <c r="F944" s="2"/>
      <c r="G944" s="2"/>
    </row>
    <row r="945" spans="2:7">
      <c r="B945" s="33"/>
      <c r="C945" s="11"/>
      <c r="D945" s="2"/>
      <c r="E945" s="2"/>
      <c r="F945" s="2"/>
      <c r="G945" s="2"/>
    </row>
    <row r="946" spans="2:7">
      <c r="B946" s="33"/>
      <c r="C946" s="11"/>
      <c r="D946" s="2"/>
      <c r="E946" s="2"/>
      <c r="F946" s="2"/>
      <c r="G946" s="2"/>
    </row>
    <row r="947" spans="2:7">
      <c r="B947" s="33"/>
      <c r="C947" s="11"/>
      <c r="D947" s="2"/>
      <c r="E947" s="2"/>
      <c r="F947" s="2"/>
      <c r="G947" s="2"/>
    </row>
    <row r="948" spans="2:7">
      <c r="B948" s="33"/>
      <c r="C948" s="11"/>
      <c r="D948" s="2"/>
      <c r="E948" s="2"/>
      <c r="F948" s="2"/>
      <c r="G948" s="2"/>
    </row>
    <row r="949" spans="2:7">
      <c r="B949" s="33"/>
      <c r="C949" s="11"/>
      <c r="D949" s="2"/>
      <c r="E949" s="2"/>
      <c r="F949" s="2"/>
      <c r="G949" s="2"/>
    </row>
    <row r="950" spans="2:7">
      <c r="B950" s="33"/>
      <c r="C950" s="11"/>
      <c r="D950" s="2"/>
      <c r="E950" s="2"/>
      <c r="F950" s="2"/>
      <c r="G950" s="2"/>
    </row>
    <row r="951" spans="2:7">
      <c r="B951" s="33"/>
      <c r="C951" s="11"/>
      <c r="D951" s="2"/>
      <c r="E951" s="2"/>
      <c r="F951" s="2"/>
      <c r="G951" s="2"/>
    </row>
    <row r="952" spans="2:7">
      <c r="B952" s="33"/>
      <c r="C952" s="11"/>
      <c r="D952" s="2"/>
      <c r="E952" s="2"/>
      <c r="F952" s="2"/>
      <c r="G952" s="2"/>
    </row>
    <row r="953" spans="2:7">
      <c r="B953" s="33"/>
      <c r="C953" s="11"/>
      <c r="D953" s="2"/>
      <c r="E953" s="2"/>
      <c r="F953" s="2"/>
      <c r="G953" s="2"/>
    </row>
    <row r="954" spans="2:7">
      <c r="B954" s="33"/>
      <c r="C954" s="11"/>
      <c r="D954" s="2"/>
      <c r="E954" s="2"/>
      <c r="F954" s="2"/>
      <c r="G954" s="2"/>
    </row>
    <row r="955" spans="2:7">
      <c r="B955" s="33"/>
      <c r="C955" s="11"/>
      <c r="D955" s="2"/>
      <c r="E955" s="2"/>
      <c r="F955" s="2"/>
      <c r="G955" s="2"/>
    </row>
    <row r="956" spans="2:7">
      <c r="B956" s="33"/>
      <c r="C956" s="11"/>
      <c r="D956" s="2"/>
      <c r="E956" s="2"/>
      <c r="F956" s="2"/>
      <c r="G956" s="2"/>
    </row>
    <row r="957" spans="2:7">
      <c r="B957" s="33"/>
      <c r="C957" s="11"/>
      <c r="D957" s="2"/>
      <c r="E957" s="2"/>
      <c r="F957" s="2"/>
      <c r="G957" s="2"/>
    </row>
    <row r="958" spans="2:7">
      <c r="B958" s="33"/>
      <c r="C958" s="11"/>
      <c r="D958" s="2"/>
      <c r="E958" s="2"/>
      <c r="F958" s="2"/>
      <c r="G958" s="2"/>
    </row>
    <row r="959" spans="2:7">
      <c r="B959" s="33"/>
      <c r="C959" s="11"/>
      <c r="D959" s="2"/>
      <c r="E959" s="2"/>
      <c r="F959" s="2"/>
      <c r="G959" s="2"/>
    </row>
    <row r="960" spans="2:7">
      <c r="B960" s="33"/>
      <c r="C960" s="11"/>
      <c r="D960" s="2"/>
      <c r="E960" s="2"/>
      <c r="F960" s="2"/>
      <c r="G960" s="2"/>
    </row>
    <row r="961" spans="2:7">
      <c r="B961" s="33"/>
      <c r="C961" s="11"/>
      <c r="D961" s="2"/>
      <c r="E961" s="2"/>
      <c r="F961" s="2"/>
      <c r="G961" s="2"/>
    </row>
    <row r="962" spans="2:7">
      <c r="B962" s="33"/>
      <c r="C962" s="11"/>
      <c r="D962" s="2"/>
      <c r="E962" s="2"/>
      <c r="F962" s="2"/>
      <c r="G962" s="2"/>
    </row>
    <row r="963" spans="2:7">
      <c r="B963" s="33"/>
      <c r="C963" s="11"/>
      <c r="D963" s="2"/>
      <c r="E963" s="2"/>
      <c r="F963" s="2"/>
      <c r="G963" s="2"/>
    </row>
    <row r="964" spans="2:7">
      <c r="B964" s="33"/>
      <c r="C964" s="11"/>
      <c r="D964" s="2"/>
      <c r="E964" s="2"/>
      <c r="F964" s="2"/>
      <c r="G964" s="2"/>
    </row>
    <row r="965" spans="2:7">
      <c r="B965" s="33"/>
      <c r="C965" s="11"/>
      <c r="D965" s="2"/>
      <c r="E965" s="2"/>
      <c r="F965" s="2"/>
      <c r="G965" s="2"/>
    </row>
    <row r="966" spans="2:7">
      <c r="B966" s="33"/>
      <c r="C966" s="11"/>
      <c r="D966" s="2"/>
      <c r="E966" s="2"/>
      <c r="F966" s="2"/>
      <c r="G966" s="2"/>
    </row>
    <row r="967" spans="2:7">
      <c r="B967" s="33"/>
      <c r="C967" s="11"/>
      <c r="D967" s="2"/>
      <c r="E967" s="2"/>
      <c r="F967" s="2"/>
      <c r="G967" s="2"/>
    </row>
    <row r="968" spans="2:7">
      <c r="B968" s="33"/>
      <c r="C968" s="11"/>
      <c r="D968" s="2"/>
      <c r="E968" s="2"/>
      <c r="F968" s="2"/>
      <c r="G968" s="2"/>
    </row>
    <row r="969" spans="2:7">
      <c r="B969" s="33"/>
      <c r="C969" s="11"/>
      <c r="D969" s="2"/>
      <c r="E969" s="2"/>
      <c r="F969" s="2"/>
      <c r="G969" s="2"/>
    </row>
    <row r="970" spans="2:7">
      <c r="B970" s="33"/>
      <c r="C970" s="11"/>
      <c r="D970" s="2"/>
      <c r="E970" s="2"/>
      <c r="F970" s="2"/>
      <c r="G970" s="2"/>
    </row>
    <row r="971" spans="2:7">
      <c r="B971" s="33"/>
      <c r="C971" s="11"/>
      <c r="D971" s="2"/>
      <c r="E971" s="2"/>
      <c r="F971" s="2"/>
      <c r="G971" s="2"/>
    </row>
    <row r="972" spans="2:7">
      <c r="B972" s="33"/>
      <c r="C972" s="11"/>
      <c r="D972" s="2"/>
      <c r="E972" s="2"/>
      <c r="F972" s="2"/>
      <c r="G972" s="2"/>
    </row>
    <row r="973" spans="2:7">
      <c r="B973" s="33"/>
      <c r="C973" s="11"/>
      <c r="D973" s="2"/>
      <c r="E973" s="2"/>
      <c r="F973" s="2"/>
      <c r="G973" s="2"/>
    </row>
    <row r="974" spans="2:7">
      <c r="B974" s="33"/>
      <c r="C974" s="11"/>
      <c r="D974" s="2"/>
      <c r="E974" s="2"/>
      <c r="F974" s="2"/>
      <c r="G974" s="2"/>
    </row>
    <row r="975" spans="2:7">
      <c r="B975" s="33"/>
      <c r="C975" s="11"/>
      <c r="D975" s="2"/>
      <c r="E975" s="2"/>
      <c r="F975" s="2"/>
      <c r="G975" s="2"/>
    </row>
    <row r="976" spans="2:7">
      <c r="B976" s="33"/>
      <c r="C976" s="11"/>
      <c r="D976" s="2"/>
      <c r="E976" s="2"/>
      <c r="F976" s="2"/>
      <c r="G976" s="2"/>
    </row>
    <row r="977" spans="2:7">
      <c r="B977" s="33"/>
      <c r="C977" s="11"/>
      <c r="D977" s="2"/>
      <c r="E977" s="2"/>
      <c r="F977" s="2"/>
      <c r="G977" s="2"/>
    </row>
    <row r="978" spans="2:7">
      <c r="B978" s="33"/>
      <c r="C978" s="11"/>
      <c r="D978" s="2"/>
      <c r="E978" s="2"/>
      <c r="F978" s="2"/>
      <c r="G978" s="2"/>
    </row>
    <row r="979" spans="2:7">
      <c r="B979" s="33"/>
      <c r="C979" s="11"/>
      <c r="D979" s="2"/>
      <c r="E979" s="2"/>
      <c r="F979" s="2"/>
      <c r="G979" s="2"/>
    </row>
    <row r="980" spans="2:7">
      <c r="B980" s="33"/>
      <c r="C980" s="11"/>
      <c r="D980" s="2"/>
      <c r="E980" s="2"/>
      <c r="F980" s="2"/>
      <c r="G980" s="2"/>
    </row>
    <row r="981" spans="2:7">
      <c r="B981" s="33"/>
      <c r="C981" s="11"/>
      <c r="D981" s="2"/>
      <c r="E981" s="2"/>
      <c r="F981" s="2"/>
      <c r="G981" s="2"/>
    </row>
    <row r="982" spans="2:7">
      <c r="B982" s="33"/>
      <c r="C982" s="11"/>
      <c r="D982" s="2"/>
      <c r="E982" s="2"/>
      <c r="F982" s="2"/>
      <c r="G982" s="2"/>
    </row>
    <row r="983" spans="2:7">
      <c r="B983" s="33"/>
      <c r="C983" s="11"/>
      <c r="D983" s="2"/>
      <c r="E983" s="2"/>
      <c r="F983" s="2"/>
      <c r="G983" s="2"/>
    </row>
    <row r="984" spans="2:7">
      <c r="B984" s="33"/>
      <c r="C984" s="11"/>
      <c r="D984" s="2"/>
      <c r="E984" s="2"/>
      <c r="F984" s="2"/>
      <c r="G984" s="2"/>
    </row>
    <row r="985" spans="2:7">
      <c r="B985" s="33"/>
      <c r="C985" s="11"/>
      <c r="D985" s="2"/>
      <c r="E985" s="2"/>
      <c r="F985" s="2"/>
      <c r="G985" s="2"/>
    </row>
    <row r="986" spans="2:7">
      <c r="B986" s="33"/>
      <c r="C986" s="11"/>
      <c r="D986" s="2"/>
      <c r="E986" s="2"/>
      <c r="F986" s="2"/>
      <c r="G986" s="2"/>
    </row>
    <row r="987" spans="2:7">
      <c r="B987" s="33"/>
      <c r="C987" s="11"/>
      <c r="D987" s="2"/>
      <c r="E987" s="2"/>
      <c r="F987" s="2"/>
      <c r="G987" s="2"/>
    </row>
    <row r="988" spans="2:7">
      <c r="B988" s="33"/>
      <c r="C988" s="11"/>
      <c r="D988" s="2"/>
      <c r="E988" s="2"/>
      <c r="F988" s="2"/>
      <c r="G988" s="2"/>
    </row>
    <row r="989" spans="2:7">
      <c r="B989" s="33"/>
      <c r="C989" s="11"/>
      <c r="D989" s="2"/>
      <c r="E989" s="2"/>
      <c r="F989" s="2"/>
      <c r="G989" s="2"/>
    </row>
    <row r="990" spans="2:7">
      <c r="B990" s="33"/>
      <c r="C990" s="11"/>
      <c r="D990" s="2"/>
      <c r="E990" s="2"/>
      <c r="F990" s="2"/>
      <c r="G990" s="2"/>
    </row>
    <row r="991" spans="2:7">
      <c r="B991" s="33"/>
      <c r="C991" s="11"/>
      <c r="D991" s="2"/>
      <c r="E991" s="2"/>
      <c r="F991" s="2"/>
      <c r="G991" s="2"/>
    </row>
    <row r="992" spans="2:7">
      <c r="B992" s="33"/>
      <c r="C992" s="11"/>
      <c r="D992" s="2"/>
      <c r="E992" s="2"/>
      <c r="F992" s="2"/>
      <c r="G992" s="2"/>
    </row>
    <row r="993" spans="2:7">
      <c r="B993" s="33"/>
      <c r="C993" s="11"/>
      <c r="D993" s="2"/>
      <c r="E993" s="2"/>
      <c r="F993" s="2"/>
      <c r="G993" s="2"/>
    </row>
    <row r="994" spans="2:7">
      <c r="B994" s="33"/>
      <c r="C994" s="11"/>
      <c r="D994" s="2"/>
      <c r="E994" s="2"/>
      <c r="F994" s="2"/>
      <c r="G994" s="2"/>
    </row>
    <row r="995" spans="2:7">
      <c r="B995" s="33"/>
      <c r="C995" s="11"/>
      <c r="D995" s="2"/>
      <c r="E995" s="2"/>
      <c r="F995" s="2"/>
      <c r="G995" s="2"/>
    </row>
    <row r="996" spans="2:7">
      <c r="B996" s="33"/>
      <c r="C996" s="11"/>
      <c r="D996" s="2"/>
      <c r="E996" s="2"/>
      <c r="F996" s="2"/>
      <c r="G996" s="2"/>
    </row>
    <row r="997" spans="2:7">
      <c r="B997" s="33"/>
      <c r="C997" s="11"/>
      <c r="D997" s="2"/>
      <c r="E997" s="2"/>
      <c r="F997" s="2"/>
      <c r="G997" s="2"/>
    </row>
    <row r="998" spans="2:7">
      <c r="B998" s="33"/>
      <c r="C998" s="11"/>
      <c r="D998" s="2"/>
      <c r="E998" s="2"/>
      <c r="F998" s="2"/>
      <c r="G998" s="2"/>
    </row>
    <row r="999" spans="2:7">
      <c r="B999" s="33"/>
      <c r="C999" s="11"/>
      <c r="D999" s="2"/>
      <c r="E999" s="2"/>
      <c r="F999" s="2"/>
      <c r="G999" s="2"/>
    </row>
    <row r="1000" spans="2:7">
      <c r="B1000" s="33"/>
      <c r="C1000" s="11"/>
      <c r="D1000" s="2"/>
      <c r="E1000" s="2"/>
      <c r="F1000" s="2"/>
      <c r="G1000" s="2"/>
    </row>
    <row r="1001" spans="2:7">
      <c r="B1001" s="33"/>
      <c r="C1001" s="11"/>
      <c r="D1001" s="2"/>
      <c r="E1001" s="2"/>
      <c r="F1001" s="2"/>
      <c r="G1001" s="2"/>
    </row>
    <row r="1002" spans="2:7">
      <c r="B1002" s="33"/>
      <c r="C1002" s="11"/>
      <c r="D1002" s="2"/>
      <c r="E1002" s="2"/>
      <c r="F1002" s="2"/>
      <c r="G1002" s="2"/>
    </row>
    <row r="1003" spans="2:7">
      <c r="B1003" s="33"/>
      <c r="C1003" s="11"/>
      <c r="D1003" s="2"/>
      <c r="E1003" s="2"/>
      <c r="F1003" s="2"/>
      <c r="G1003" s="2"/>
    </row>
    <row r="1004" spans="2:7">
      <c r="B1004" s="33"/>
      <c r="C1004" s="11"/>
      <c r="D1004" s="2"/>
      <c r="E1004" s="2"/>
      <c r="F1004" s="2"/>
      <c r="G1004" s="2"/>
    </row>
    <row r="1005" spans="2:7">
      <c r="B1005" s="33"/>
      <c r="C1005" s="11"/>
      <c r="D1005" s="2"/>
      <c r="E1005" s="2"/>
      <c r="F1005" s="2"/>
      <c r="G1005" s="2"/>
    </row>
    <row r="1006" spans="2:7">
      <c r="B1006" s="33"/>
      <c r="C1006" s="11"/>
      <c r="D1006" s="2"/>
      <c r="E1006" s="2"/>
      <c r="F1006" s="2"/>
      <c r="G1006" s="2"/>
    </row>
    <row r="1007" spans="2:7">
      <c r="B1007" s="33"/>
      <c r="C1007" s="11"/>
      <c r="D1007" s="2"/>
      <c r="E1007" s="2"/>
      <c r="F1007" s="2"/>
      <c r="G1007" s="2"/>
    </row>
    <row r="1008" spans="2:7">
      <c r="B1008" s="33"/>
      <c r="C1008" s="11"/>
      <c r="D1008" s="2"/>
      <c r="E1008" s="2"/>
      <c r="F1008" s="2"/>
      <c r="G1008" s="2"/>
    </row>
    <row r="1009" spans="2:7">
      <c r="B1009" s="33"/>
      <c r="C1009" s="11"/>
      <c r="D1009" s="2"/>
      <c r="E1009" s="2"/>
      <c r="F1009" s="2"/>
      <c r="G1009" s="2"/>
    </row>
    <row r="1010" spans="2:7">
      <c r="B1010" s="33"/>
      <c r="C1010" s="11"/>
      <c r="D1010" s="2"/>
      <c r="E1010" s="2"/>
      <c r="F1010" s="2"/>
      <c r="G1010" s="2"/>
    </row>
    <row r="1011" spans="2:7">
      <c r="B1011" s="33"/>
      <c r="C1011" s="11"/>
      <c r="D1011" s="2"/>
      <c r="E1011" s="2"/>
      <c r="F1011" s="2"/>
      <c r="G1011" s="2"/>
    </row>
    <row r="1012" spans="2:7">
      <c r="B1012" s="33"/>
      <c r="C1012" s="11"/>
      <c r="D1012" s="2"/>
      <c r="E1012" s="2"/>
      <c r="F1012" s="2"/>
      <c r="G1012" s="2"/>
    </row>
    <row r="1013" spans="2:7">
      <c r="B1013" s="33"/>
      <c r="C1013" s="11"/>
      <c r="D1013" s="2"/>
      <c r="E1013" s="2"/>
      <c r="F1013" s="2"/>
      <c r="G1013" s="2"/>
    </row>
    <row r="1014" spans="2:7">
      <c r="B1014" s="33"/>
      <c r="C1014" s="11"/>
      <c r="D1014" s="2"/>
      <c r="E1014" s="2"/>
      <c r="F1014" s="2"/>
      <c r="G1014" s="2"/>
    </row>
    <row r="1015" spans="2:7">
      <c r="B1015" s="33"/>
      <c r="C1015" s="11"/>
      <c r="D1015" s="2"/>
      <c r="E1015" s="2"/>
      <c r="F1015" s="2"/>
      <c r="G1015" s="2"/>
    </row>
    <row r="1016" spans="2:7">
      <c r="B1016" s="33"/>
      <c r="C1016" s="11"/>
      <c r="D1016" s="2"/>
      <c r="E1016" s="2"/>
      <c r="F1016" s="2"/>
      <c r="G1016" s="2"/>
    </row>
    <row r="1017" spans="2:7">
      <c r="B1017" s="33"/>
      <c r="C1017" s="11"/>
      <c r="D1017" s="2"/>
      <c r="E1017" s="2"/>
      <c r="F1017" s="2"/>
      <c r="G1017" s="2"/>
    </row>
    <row r="1018" spans="2:7">
      <c r="B1018" s="33"/>
      <c r="C1018" s="11"/>
      <c r="D1018" s="2"/>
      <c r="E1018" s="2"/>
      <c r="F1018" s="2"/>
      <c r="G1018" s="2"/>
    </row>
    <row r="1019" spans="2:7">
      <c r="B1019" s="33"/>
      <c r="C1019" s="11"/>
      <c r="D1019" s="2"/>
      <c r="E1019" s="2"/>
      <c r="F1019" s="2"/>
      <c r="G1019" s="2"/>
    </row>
    <row r="1020" spans="2:7">
      <c r="B1020" s="33"/>
      <c r="C1020" s="11"/>
      <c r="D1020" s="2"/>
      <c r="E1020" s="2"/>
      <c r="F1020" s="2"/>
      <c r="G1020" s="2"/>
    </row>
    <row r="1021" spans="2:7">
      <c r="B1021" s="33"/>
      <c r="C1021" s="11"/>
      <c r="D1021" s="2"/>
      <c r="E1021" s="2"/>
      <c r="F1021" s="2"/>
      <c r="G1021" s="2"/>
    </row>
    <row r="1022" spans="2:7">
      <c r="B1022" s="33"/>
      <c r="C1022" s="11"/>
      <c r="D1022" s="2"/>
      <c r="E1022" s="2"/>
      <c r="F1022" s="2"/>
      <c r="G1022" s="2"/>
    </row>
    <row r="1023" spans="2:7">
      <c r="B1023" s="33"/>
      <c r="C1023" s="11"/>
      <c r="D1023" s="2"/>
      <c r="E1023" s="2"/>
      <c r="F1023" s="2"/>
      <c r="G1023" s="2"/>
    </row>
    <row r="1024" spans="2:7">
      <c r="B1024" s="33"/>
      <c r="C1024" s="11"/>
      <c r="D1024" s="2"/>
      <c r="E1024" s="2"/>
      <c r="F1024" s="2"/>
      <c r="G1024" s="2"/>
    </row>
    <row r="1025" spans="2:7">
      <c r="B1025" s="33"/>
      <c r="C1025" s="11"/>
      <c r="D1025" s="2"/>
      <c r="E1025" s="2"/>
      <c r="F1025" s="2"/>
      <c r="G1025" s="2"/>
    </row>
    <row r="1026" spans="2:7">
      <c r="B1026" s="33"/>
      <c r="C1026" s="11"/>
      <c r="D1026" s="2"/>
      <c r="E1026" s="2"/>
      <c r="F1026" s="2"/>
      <c r="G1026" s="2"/>
    </row>
    <row r="1027" spans="2:7">
      <c r="B1027" s="33"/>
      <c r="C1027" s="11"/>
      <c r="D1027" s="2"/>
      <c r="E1027" s="2"/>
      <c r="F1027" s="2"/>
      <c r="G1027" s="2"/>
    </row>
    <row r="1028" spans="2:7">
      <c r="B1028" s="33"/>
      <c r="C1028" s="11"/>
      <c r="D1028" s="2"/>
      <c r="E1028" s="2"/>
      <c r="F1028" s="2"/>
      <c r="G1028" s="2"/>
    </row>
    <row r="1029" spans="2:7">
      <c r="B1029" s="33"/>
      <c r="C1029" s="11"/>
      <c r="D1029" s="2"/>
      <c r="E1029" s="2"/>
      <c r="F1029" s="2"/>
      <c r="G1029" s="2"/>
    </row>
    <row r="1030" spans="2:7">
      <c r="B1030" s="33"/>
      <c r="C1030" s="11"/>
      <c r="D1030" s="2"/>
      <c r="E1030" s="2"/>
      <c r="F1030" s="2"/>
      <c r="G1030" s="2"/>
    </row>
    <row r="1031" spans="2:7">
      <c r="B1031" s="33"/>
      <c r="C1031" s="11"/>
      <c r="D1031" s="2"/>
      <c r="E1031" s="2"/>
      <c r="F1031" s="2"/>
      <c r="G1031" s="2"/>
    </row>
    <row r="1032" spans="2:7">
      <c r="B1032" s="33"/>
      <c r="C1032" s="11"/>
      <c r="D1032" s="2"/>
      <c r="E1032" s="2"/>
      <c r="F1032" s="2"/>
      <c r="G1032" s="2"/>
    </row>
    <row r="1033" spans="2:7">
      <c r="B1033" s="33"/>
      <c r="C1033" s="11"/>
      <c r="D1033" s="2"/>
      <c r="E1033" s="2"/>
      <c r="F1033" s="2"/>
      <c r="G1033" s="2"/>
    </row>
    <row r="1034" spans="2:7">
      <c r="B1034" s="33"/>
      <c r="C1034" s="11"/>
      <c r="D1034" s="2"/>
      <c r="E1034" s="2"/>
      <c r="F1034" s="2"/>
      <c r="G1034" s="2"/>
    </row>
    <row r="1035" spans="2:7">
      <c r="B1035" s="33"/>
      <c r="C1035" s="11"/>
      <c r="D1035" s="2"/>
      <c r="E1035" s="2"/>
      <c r="F1035" s="2"/>
      <c r="G1035" s="2"/>
    </row>
    <row r="1036" spans="2:7">
      <c r="B1036" s="33"/>
      <c r="C1036" s="11"/>
      <c r="D1036" s="2"/>
      <c r="E1036" s="2"/>
      <c r="F1036" s="2"/>
      <c r="G1036" s="2"/>
    </row>
    <row r="1037" spans="2:7">
      <c r="B1037" s="33"/>
      <c r="C1037" s="11"/>
      <c r="D1037" s="2"/>
      <c r="E1037" s="2"/>
      <c r="F1037" s="2"/>
      <c r="G1037" s="2"/>
    </row>
    <row r="1038" spans="2:7">
      <c r="B1038" s="33"/>
      <c r="C1038" s="11"/>
      <c r="D1038" s="2"/>
      <c r="E1038" s="2"/>
      <c r="F1038" s="2"/>
      <c r="G1038" s="2"/>
    </row>
    <row r="1039" spans="2:7">
      <c r="B1039" s="33"/>
      <c r="C1039" s="11"/>
      <c r="D1039" s="2"/>
      <c r="E1039" s="2"/>
      <c r="F1039" s="2"/>
      <c r="G1039" s="2"/>
    </row>
    <row r="1040" spans="2:7">
      <c r="B1040" s="33"/>
      <c r="C1040" s="11"/>
      <c r="D1040" s="2"/>
      <c r="E1040" s="2"/>
      <c r="F1040" s="2"/>
      <c r="G1040" s="2"/>
    </row>
    <row r="1041" spans="2:7">
      <c r="B1041" s="33"/>
      <c r="C1041" s="11"/>
      <c r="D1041" s="2"/>
      <c r="E1041" s="2"/>
      <c r="F1041" s="2"/>
      <c r="G1041" s="2"/>
    </row>
    <row r="1042" spans="2:7">
      <c r="B1042" s="33"/>
      <c r="C1042" s="11"/>
      <c r="D1042" s="2"/>
      <c r="E1042" s="2"/>
      <c r="F1042" s="2"/>
      <c r="G1042" s="2"/>
    </row>
    <row r="1043" spans="2:7">
      <c r="B1043" s="33"/>
      <c r="C1043" s="11"/>
      <c r="D1043" s="2"/>
      <c r="E1043" s="2"/>
      <c r="F1043" s="2"/>
      <c r="G1043" s="2"/>
    </row>
    <row r="1044" spans="2:7">
      <c r="B1044" s="33"/>
      <c r="C1044" s="11"/>
      <c r="D1044" s="2"/>
      <c r="E1044" s="2"/>
      <c r="F1044" s="2"/>
      <c r="G1044" s="2"/>
    </row>
    <row r="1045" spans="2:7">
      <c r="B1045" s="33"/>
      <c r="C1045" s="11"/>
      <c r="D1045" s="2"/>
      <c r="E1045" s="2"/>
      <c r="F1045" s="2"/>
      <c r="G1045" s="2"/>
    </row>
    <row r="1046" spans="2:7">
      <c r="B1046" s="33"/>
      <c r="C1046" s="11"/>
      <c r="D1046" s="2"/>
      <c r="E1046" s="2"/>
      <c r="F1046" s="2"/>
      <c r="G1046" s="2"/>
    </row>
    <row r="1047" spans="2:7">
      <c r="B1047" s="33"/>
      <c r="C1047" s="11"/>
      <c r="D1047" s="2"/>
      <c r="E1047" s="2"/>
      <c r="F1047" s="2"/>
      <c r="G1047" s="2"/>
    </row>
    <row r="1048" spans="2:7">
      <c r="B1048" s="33"/>
      <c r="C1048" s="11"/>
      <c r="D1048" s="2"/>
      <c r="E1048" s="2"/>
      <c r="F1048" s="2"/>
      <c r="G1048" s="2"/>
    </row>
    <row r="1049" spans="2:7">
      <c r="B1049" s="33"/>
      <c r="C1049" s="11"/>
      <c r="D1049" s="2"/>
      <c r="E1049" s="2"/>
      <c r="F1049" s="2"/>
      <c r="G1049" s="2"/>
    </row>
    <row r="1050" spans="2:7">
      <c r="B1050" s="33"/>
      <c r="C1050" s="11"/>
      <c r="D1050" s="2"/>
      <c r="E1050" s="2"/>
      <c r="F1050" s="2"/>
      <c r="G1050" s="2"/>
    </row>
    <row r="1051" spans="2:7">
      <c r="B1051" s="33"/>
      <c r="C1051" s="11"/>
      <c r="D1051" s="2"/>
      <c r="E1051" s="2"/>
      <c r="F1051" s="2"/>
      <c r="G1051" s="2"/>
    </row>
    <row r="1052" spans="2:7">
      <c r="B1052" s="33"/>
      <c r="C1052" s="11"/>
      <c r="D1052" s="2"/>
      <c r="E1052" s="2"/>
      <c r="F1052" s="2"/>
      <c r="G1052" s="2"/>
    </row>
    <row r="1053" spans="2:7">
      <c r="B1053" s="33"/>
      <c r="C1053" s="11"/>
      <c r="D1053" s="2"/>
      <c r="E1053" s="2"/>
      <c r="F1053" s="2"/>
      <c r="G1053" s="2"/>
    </row>
    <row r="1054" spans="2:7">
      <c r="B1054" s="33"/>
      <c r="C1054" s="11"/>
      <c r="D1054" s="2"/>
      <c r="E1054" s="2"/>
      <c r="F1054" s="2"/>
      <c r="G1054" s="2"/>
    </row>
    <row r="1055" spans="2:7">
      <c r="B1055" s="33"/>
      <c r="C1055" s="11"/>
      <c r="D1055" s="2"/>
      <c r="E1055" s="2"/>
      <c r="F1055" s="2"/>
      <c r="G1055" s="2"/>
    </row>
    <row r="1056" spans="2:7">
      <c r="B1056" s="33"/>
      <c r="C1056" s="11"/>
      <c r="D1056" s="2"/>
      <c r="E1056" s="2"/>
      <c r="F1056" s="2"/>
      <c r="G1056" s="2"/>
    </row>
    <row r="1057" spans="2:7">
      <c r="B1057" s="33"/>
      <c r="C1057" s="11"/>
      <c r="D1057" s="2"/>
      <c r="E1057" s="2"/>
      <c r="F1057" s="2"/>
      <c r="G1057" s="2"/>
    </row>
    <row r="1058" spans="2:7">
      <c r="B1058" s="33"/>
      <c r="C1058" s="11"/>
      <c r="D1058" s="2"/>
      <c r="E1058" s="2"/>
      <c r="F1058" s="2"/>
      <c r="G1058" s="2"/>
    </row>
    <row r="1059" spans="2:7">
      <c r="B1059" s="33"/>
      <c r="C1059" s="11"/>
      <c r="D1059" s="2"/>
      <c r="E1059" s="2"/>
      <c r="F1059" s="2"/>
      <c r="G1059" s="2"/>
    </row>
    <row r="1060" spans="2:7">
      <c r="B1060" s="33"/>
      <c r="C1060" s="11"/>
      <c r="D1060" s="2"/>
      <c r="E1060" s="2"/>
      <c r="F1060" s="2"/>
      <c r="G1060" s="2"/>
    </row>
    <row r="1061" spans="2:7">
      <c r="B1061" s="33"/>
      <c r="C1061" s="11"/>
      <c r="D1061" s="2"/>
      <c r="E1061" s="2"/>
      <c r="F1061" s="2"/>
      <c r="G1061" s="2"/>
    </row>
    <row r="1062" spans="2:7">
      <c r="B1062" s="33"/>
      <c r="C1062" s="11"/>
      <c r="D1062" s="2"/>
      <c r="E1062" s="2"/>
      <c r="F1062" s="2"/>
      <c r="G1062" s="2"/>
    </row>
    <row r="1063" spans="2:7">
      <c r="B1063" s="33"/>
      <c r="C1063" s="11"/>
      <c r="D1063" s="2"/>
      <c r="E1063" s="2"/>
      <c r="F1063" s="2"/>
      <c r="G1063" s="2"/>
    </row>
    <row r="1064" spans="2:7">
      <c r="B1064" s="33"/>
      <c r="C1064" s="11"/>
      <c r="D1064" s="2"/>
      <c r="E1064" s="2"/>
      <c r="F1064" s="2"/>
      <c r="G1064" s="2"/>
    </row>
    <row r="1065" spans="2:7">
      <c r="B1065" s="33"/>
      <c r="C1065" s="11"/>
      <c r="D1065" s="2"/>
      <c r="E1065" s="2"/>
      <c r="F1065" s="2"/>
      <c r="G1065" s="2"/>
    </row>
    <row r="1066" spans="2:7">
      <c r="B1066" s="33"/>
      <c r="C1066" s="11"/>
      <c r="D1066" s="2"/>
      <c r="E1066" s="2"/>
      <c r="F1066" s="2"/>
      <c r="G1066" s="2"/>
    </row>
    <row r="1067" spans="2:7">
      <c r="B1067" s="33"/>
      <c r="C1067" s="11"/>
      <c r="D1067" s="2"/>
      <c r="E1067" s="2"/>
      <c r="F1067" s="2"/>
      <c r="G1067" s="2"/>
    </row>
    <row r="1068" spans="2:7">
      <c r="B1068" s="33"/>
      <c r="C1068" s="11"/>
      <c r="D1068" s="2"/>
      <c r="E1068" s="2"/>
      <c r="F1068" s="2"/>
      <c r="G1068" s="2"/>
    </row>
    <row r="1069" spans="2:7">
      <c r="B1069" s="33"/>
      <c r="C1069" s="11"/>
      <c r="D1069" s="2"/>
      <c r="E1069" s="2"/>
      <c r="F1069" s="2"/>
      <c r="G1069" s="2"/>
    </row>
    <row r="1070" spans="2:7">
      <c r="B1070" s="33"/>
      <c r="C1070" s="11"/>
      <c r="D1070" s="2"/>
      <c r="E1070" s="2"/>
      <c r="F1070" s="2"/>
      <c r="G1070" s="2"/>
    </row>
    <row r="1071" spans="2:7">
      <c r="B1071" s="33"/>
      <c r="C1071" s="11"/>
      <c r="D1071" s="2"/>
      <c r="E1071" s="2"/>
      <c r="F1071" s="2"/>
      <c r="G1071" s="2"/>
    </row>
    <row r="1072" spans="2:7">
      <c r="B1072" s="33"/>
      <c r="C1072" s="11"/>
      <c r="D1072" s="2"/>
      <c r="E1072" s="2"/>
      <c r="F1072" s="2"/>
      <c r="G1072" s="2"/>
    </row>
    <row r="1073" spans="2:7">
      <c r="B1073" s="33"/>
      <c r="C1073" s="11"/>
      <c r="D1073" s="2"/>
      <c r="E1073" s="2"/>
      <c r="F1073" s="2"/>
      <c r="G1073" s="2"/>
    </row>
    <row r="1074" spans="2:7">
      <c r="B1074" s="33"/>
      <c r="C1074" s="11"/>
      <c r="D1074" s="2"/>
      <c r="E1074" s="2"/>
      <c r="F1074" s="2"/>
      <c r="G1074" s="2"/>
    </row>
    <row r="1075" spans="2:7">
      <c r="B1075" s="33"/>
      <c r="C1075" s="11"/>
      <c r="D1075" s="2"/>
      <c r="E1075" s="2"/>
      <c r="F1075" s="2"/>
      <c r="G1075" s="2"/>
    </row>
    <row r="1076" spans="2:7">
      <c r="B1076" s="33"/>
      <c r="C1076" s="11"/>
      <c r="D1076" s="2"/>
      <c r="E1076" s="2"/>
      <c r="F1076" s="2"/>
      <c r="G1076" s="2"/>
    </row>
    <row r="1077" spans="2:7">
      <c r="B1077" s="33"/>
      <c r="C1077" s="11"/>
      <c r="D1077" s="2"/>
      <c r="E1077" s="2"/>
      <c r="F1077" s="2"/>
      <c r="G1077" s="2"/>
    </row>
    <row r="1078" spans="2:7">
      <c r="B1078" s="33"/>
      <c r="C1078" s="11"/>
      <c r="D1078" s="2"/>
      <c r="E1078" s="2"/>
      <c r="F1078" s="2"/>
      <c r="G1078" s="2"/>
    </row>
    <row r="1079" spans="2:7">
      <c r="B1079" s="33"/>
      <c r="C1079" s="11"/>
      <c r="D1079" s="2"/>
      <c r="E1079" s="2"/>
      <c r="F1079" s="2"/>
      <c r="G1079" s="2"/>
    </row>
    <row r="1080" spans="2:7">
      <c r="B1080" s="33"/>
      <c r="C1080" s="11"/>
      <c r="D1080" s="2"/>
      <c r="E1080" s="2"/>
      <c r="F1080" s="2"/>
      <c r="G1080" s="2"/>
    </row>
    <row r="1081" spans="2:7">
      <c r="B1081" s="33"/>
      <c r="C1081" s="11"/>
      <c r="D1081" s="2"/>
      <c r="E1081" s="2"/>
      <c r="F1081" s="2"/>
      <c r="G1081" s="2"/>
    </row>
    <row r="1082" spans="2:7">
      <c r="B1082" s="33"/>
      <c r="C1082" s="11"/>
      <c r="D1082" s="2"/>
      <c r="E1082" s="2"/>
      <c r="F1082" s="2"/>
      <c r="G1082" s="2"/>
    </row>
    <row r="1083" spans="2:7">
      <c r="B1083" s="33"/>
      <c r="C1083" s="11"/>
      <c r="D1083" s="2"/>
      <c r="E1083" s="2"/>
      <c r="F1083" s="2"/>
      <c r="G1083" s="2"/>
    </row>
    <row r="1084" spans="2:7">
      <c r="B1084" s="33"/>
      <c r="C1084" s="11"/>
      <c r="D1084" s="2"/>
      <c r="E1084" s="2"/>
      <c r="F1084" s="2"/>
      <c r="G1084" s="2"/>
    </row>
    <row r="1085" spans="2:7">
      <c r="B1085" s="33"/>
      <c r="C1085" s="11"/>
      <c r="D1085" s="2"/>
      <c r="E1085" s="2"/>
      <c r="F1085" s="2"/>
      <c r="G1085" s="2"/>
    </row>
    <row r="1086" spans="2:7">
      <c r="B1086" s="33"/>
      <c r="C1086" s="11"/>
      <c r="D1086" s="2"/>
      <c r="E1086" s="2"/>
      <c r="F1086" s="2"/>
      <c r="G1086" s="2"/>
    </row>
    <row r="1087" spans="2:7">
      <c r="B1087" s="33"/>
      <c r="C1087" s="11"/>
      <c r="D1087" s="2"/>
      <c r="E1087" s="2"/>
      <c r="F1087" s="2"/>
      <c r="G1087" s="2"/>
    </row>
    <row r="1088" spans="2:7">
      <c r="B1088" s="33"/>
      <c r="C1088" s="11"/>
      <c r="D1088" s="2"/>
      <c r="E1088" s="2"/>
      <c r="F1088" s="2"/>
      <c r="G1088" s="2"/>
    </row>
    <row r="1089" spans="2:7">
      <c r="B1089" s="33"/>
      <c r="C1089" s="11"/>
      <c r="D1089" s="2"/>
      <c r="E1089" s="2"/>
      <c r="F1089" s="2"/>
      <c r="G1089" s="2"/>
    </row>
    <row r="1090" spans="2:7">
      <c r="B1090" s="33"/>
      <c r="C1090" s="11"/>
      <c r="D1090" s="2"/>
      <c r="E1090" s="2"/>
      <c r="F1090" s="2"/>
      <c r="G1090" s="2"/>
    </row>
    <row r="1091" spans="2:7">
      <c r="B1091" s="33"/>
      <c r="C1091" s="11"/>
      <c r="D1091" s="2"/>
      <c r="E1091" s="2"/>
      <c r="F1091" s="2"/>
      <c r="G1091" s="2"/>
    </row>
    <row r="1092" spans="2:7">
      <c r="B1092" s="33"/>
      <c r="C1092" s="11"/>
      <c r="D1092" s="2"/>
      <c r="E1092" s="2"/>
      <c r="F1092" s="2"/>
      <c r="G1092" s="2"/>
    </row>
    <row r="1093" spans="2:7">
      <c r="B1093" s="33"/>
      <c r="C1093" s="11"/>
      <c r="D1093" s="2"/>
      <c r="E1093" s="2"/>
      <c r="F1093" s="2"/>
      <c r="G1093" s="2"/>
    </row>
    <row r="1094" spans="2:7">
      <c r="B1094" s="33"/>
      <c r="C1094" s="11"/>
      <c r="D1094" s="2"/>
      <c r="E1094" s="2"/>
      <c r="F1094" s="2"/>
      <c r="G1094" s="2"/>
    </row>
    <row r="1095" spans="2:7">
      <c r="B1095" s="33"/>
      <c r="C1095" s="11"/>
      <c r="D1095" s="2"/>
      <c r="E1095" s="2"/>
      <c r="F1095" s="2"/>
      <c r="G1095" s="2"/>
    </row>
    <row r="1096" spans="2:7">
      <c r="B1096" s="33"/>
      <c r="C1096" s="11"/>
      <c r="D1096" s="2"/>
      <c r="E1096" s="2"/>
      <c r="F1096" s="2"/>
      <c r="G1096" s="2"/>
    </row>
    <row r="1097" spans="2:7">
      <c r="B1097" s="33"/>
      <c r="C1097" s="11"/>
      <c r="D1097" s="2"/>
      <c r="E1097" s="2"/>
      <c r="F1097" s="2"/>
      <c r="G1097" s="2"/>
    </row>
    <row r="1098" spans="2:7">
      <c r="B1098" s="33"/>
      <c r="C1098" s="11"/>
      <c r="D1098" s="2"/>
      <c r="E1098" s="2"/>
      <c r="F1098" s="2"/>
      <c r="G1098" s="2"/>
    </row>
    <row r="1099" spans="2:7">
      <c r="B1099" s="33"/>
      <c r="C1099" s="11"/>
      <c r="D1099" s="2"/>
      <c r="E1099" s="2"/>
      <c r="F1099" s="2"/>
      <c r="G1099" s="2"/>
    </row>
    <row r="1100" spans="2:7">
      <c r="B1100" s="33"/>
      <c r="C1100" s="11"/>
      <c r="D1100" s="2"/>
      <c r="E1100" s="2"/>
      <c r="F1100" s="2"/>
      <c r="G1100" s="2"/>
    </row>
    <row r="1101" spans="2:7">
      <c r="B1101" s="33"/>
      <c r="C1101" s="11"/>
      <c r="D1101" s="2"/>
      <c r="E1101" s="2"/>
      <c r="F1101" s="2"/>
      <c r="G1101" s="2"/>
    </row>
    <row r="1102" spans="2:7">
      <c r="B1102" s="33"/>
      <c r="C1102" s="11"/>
      <c r="D1102" s="2"/>
      <c r="E1102" s="2"/>
      <c r="F1102" s="2"/>
      <c r="G1102" s="2"/>
    </row>
    <row r="1103" spans="2:7">
      <c r="B1103" s="33"/>
      <c r="C1103" s="11"/>
      <c r="D1103" s="2"/>
      <c r="E1103" s="2"/>
      <c r="F1103" s="2"/>
      <c r="G1103" s="2"/>
    </row>
    <row r="1104" spans="2:7">
      <c r="B1104" s="33"/>
      <c r="C1104" s="11"/>
      <c r="D1104" s="2"/>
      <c r="E1104" s="2"/>
      <c r="F1104" s="2"/>
      <c r="G1104" s="2"/>
    </row>
    <row r="1105" spans="2:7">
      <c r="B1105" s="33"/>
      <c r="C1105" s="11"/>
      <c r="D1105" s="2"/>
      <c r="E1105" s="2"/>
      <c r="F1105" s="2"/>
      <c r="G1105" s="2"/>
    </row>
    <row r="1106" spans="2:7">
      <c r="B1106" s="33"/>
      <c r="C1106" s="11"/>
      <c r="D1106" s="2"/>
      <c r="E1106" s="2"/>
      <c r="F1106" s="2"/>
      <c r="G1106" s="2"/>
    </row>
    <row r="1107" spans="2:7">
      <c r="B1107" s="33"/>
      <c r="C1107" s="11"/>
      <c r="D1107" s="2"/>
      <c r="E1107" s="2"/>
      <c r="F1107" s="2"/>
      <c r="G1107" s="2"/>
    </row>
    <row r="1108" spans="2:7">
      <c r="B1108" s="33"/>
      <c r="C1108" s="11"/>
      <c r="D1108" s="2"/>
      <c r="E1108" s="2"/>
      <c r="F1108" s="2"/>
      <c r="G1108" s="2"/>
    </row>
    <row r="1109" spans="2:7">
      <c r="B1109" s="33"/>
      <c r="C1109" s="11"/>
      <c r="D1109" s="2"/>
      <c r="E1109" s="2"/>
      <c r="F1109" s="2"/>
      <c r="G1109" s="2"/>
    </row>
    <row r="1110" spans="2:7">
      <c r="B1110" s="33"/>
      <c r="C1110" s="11"/>
      <c r="D1110" s="2"/>
      <c r="E1110" s="2"/>
      <c r="F1110" s="2"/>
      <c r="G1110" s="2"/>
    </row>
    <row r="1111" spans="2:7">
      <c r="B1111" s="33"/>
      <c r="C1111" s="11"/>
      <c r="D1111" s="2"/>
      <c r="E1111" s="2"/>
      <c r="F1111" s="2"/>
      <c r="G1111" s="2"/>
    </row>
    <row r="1112" spans="2:7">
      <c r="B1112" s="33"/>
      <c r="C1112" s="11"/>
      <c r="D1112" s="2"/>
      <c r="E1112" s="2"/>
      <c r="F1112" s="2"/>
      <c r="G1112" s="2"/>
    </row>
    <row r="1113" spans="2:7">
      <c r="B1113" s="33"/>
      <c r="C1113" s="11"/>
      <c r="D1113" s="2"/>
      <c r="E1113" s="2"/>
      <c r="F1113" s="2"/>
      <c r="G1113" s="2"/>
    </row>
    <row r="1114" spans="2:7">
      <c r="B1114" s="33"/>
      <c r="C1114" s="11"/>
      <c r="D1114" s="2"/>
      <c r="E1114" s="2"/>
      <c r="F1114" s="2"/>
      <c r="G1114" s="2"/>
    </row>
    <row r="1115" spans="2:7">
      <c r="B1115" s="33"/>
      <c r="C1115" s="11"/>
      <c r="D1115" s="2"/>
      <c r="E1115" s="2"/>
      <c r="F1115" s="2"/>
      <c r="G1115" s="2"/>
    </row>
    <row r="1116" spans="2:7">
      <c r="B1116" s="33"/>
      <c r="C1116" s="11"/>
      <c r="D1116" s="2"/>
      <c r="E1116" s="2"/>
      <c r="F1116" s="2"/>
      <c r="G1116" s="2"/>
    </row>
    <row r="1117" spans="2:7">
      <c r="B1117" s="33"/>
      <c r="C1117" s="11"/>
      <c r="D1117" s="2"/>
      <c r="E1117" s="2"/>
      <c r="F1117" s="2"/>
      <c r="G1117" s="2"/>
    </row>
    <row r="1118" spans="2:7">
      <c r="B1118" s="33"/>
      <c r="C1118" s="11"/>
      <c r="D1118" s="2"/>
      <c r="E1118" s="2"/>
      <c r="F1118" s="2"/>
      <c r="G1118" s="2"/>
    </row>
    <row r="1119" spans="2:7">
      <c r="B1119" s="33"/>
      <c r="C1119" s="11"/>
      <c r="D1119" s="2"/>
      <c r="E1119" s="2"/>
      <c r="F1119" s="2"/>
      <c r="G1119" s="2"/>
    </row>
    <row r="1120" spans="2:7">
      <c r="B1120" s="33"/>
      <c r="C1120" s="11"/>
      <c r="D1120" s="2"/>
      <c r="E1120" s="2"/>
      <c r="F1120" s="2"/>
      <c r="G1120" s="2"/>
    </row>
    <row r="1121" spans="2:7">
      <c r="B1121" s="33"/>
      <c r="C1121" s="11"/>
      <c r="D1121" s="2"/>
      <c r="E1121" s="2"/>
      <c r="F1121" s="2"/>
      <c r="G1121" s="2"/>
    </row>
    <row r="1122" spans="2:7">
      <c r="B1122" s="33"/>
      <c r="C1122" s="11"/>
      <c r="D1122" s="2"/>
      <c r="E1122" s="2"/>
      <c r="F1122" s="2"/>
      <c r="G1122" s="2"/>
    </row>
    <row r="1123" spans="2:7">
      <c r="B1123" s="33"/>
      <c r="C1123" s="11"/>
      <c r="D1123" s="2"/>
      <c r="E1123" s="2"/>
      <c r="F1123" s="2"/>
      <c r="G1123" s="2"/>
    </row>
    <row r="1124" spans="2:7">
      <c r="B1124" s="33"/>
      <c r="C1124" s="11"/>
      <c r="D1124" s="2"/>
      <c r="E1124" s="2"/>
      <c r="F1124" s="2"/>
      <c r="G1124" s="2"/>
    </row>
    <row r="1125" spans="2:7">
      <c r="B1125" s="33"/>
      <c r="C1125" s="11"/>
      <c r="D1125" s="2"/>
      <c r="E1125" s="2"/>
      <c r="F1125" s="2"/>
      <c r="G1125" s="2"/>
    </row>
    <row r="1126" spans="2:7">
      <c r="B1126" s="33"/>
      <c r="C1126" s="11"/>
      <c r="D1126" s="2"/>
      <c r="E1126" s="2"/>
      <c r="F1126" s="2"/>
      <c r="G1126" s="2"/>
    </row>
    <row r="1127" spans="2:7">
      <c r="B1127" s="33"/>
      <c r="C1127" s="11"/>
      <c r="D1127" s="2"/>
      <c r="E1127" s="2"/>
      <c r="F1127" s="2"/>
      <c r="G1127" s="2"/>
    </row>
    <row r="1128" spans="2:7">
      <c r="B1128" s="33"/>
      <c r="C1128" s="11"/>
      <c r="D1128" s="2"/>
      <c r="E1128" s="2"/>
      <c r="F1128" s="2"/>
      <c r="G1128" s="2"/>
    </row>
    <row r="1129" spans="2:7">
      <c r="B1129" s="33"/>
      <c r="C1129" s="11"/>
      <c r="D1129" s="2"/>
      <c r="E1129" s="2"/>
      <c r="F1129" s="2"/>
      <c r="G1129" s="2"/>
    </row>
    <row r="1130" spans="2:7">
      <c r="B1130" s="33"/>
      <c r="C1130" s="11"/>
      <c r="D1130" s="2"/>
      <c r="E1130" s="2"/>
      <c r="F1130" s="2"/>
      <c r="G1130" s="2"/>
    </row>
    <row r="1131" spans="2:7">
      <c r="B1131" s="33"/>
      <c r="C1131" s="11"/>
      <c r="D1131" s="2"/>
      <c r="E1131" s="2"/>
      <c r="F1131" s="2"/>
      <c r="G1131" s="2"/>
    </row>
    <row r="1132" spans="2:7">
      <c r="B1132" s="33"/>
      <c r="C1132" s="11"/>
      <c r="D1132" s="2"/>
      <c r="E1132" s="2"/>
      <c r="F1132" s="2"/>
      <c r="G1132" s="2"/>
    </row>
    <row r="1133" spans="2:7">
      <c r="B1133" s="33"/>
      <c r="C1133" s="11"/>
      <c r="D1133" s="2"/>
      <c r="E1133" s="2"/>
      <c r="F1133" s="2"/>
      <c r="G1133" s="2"/>
    </row>
    <row r="1134" spans="2:7">
      <c r="B1134" s="33"/>
      <c r="C1134" s="11"/>
      <c r="D1134" s="2"/>
      <c r="E1134" s="2"/>
      <c r="F1134" s="2"/>
      <c r="G1134" s="2"/>
    </row>
    <row r="1135" spans="2:7">
      <c r="B1135" s="33"/>
      <c r="C1135" s="11"/>
      <c r="D1135" s="2"/>
      <c r="E1135" s="2"/>
      <c r="F1135" s="2"/>
      <c r="G1135" s="2"/>
    </row>
    <row r="1136" spans="2:7">
      <c r="B1136" s="33"/>
      <c r="C1136" s="11"/>
      <c r="D1136" s="2"/>
      <c r="E1136" s="2"/>
      <c r="F1136" s="2"/>
      <c r="G1136" s="2"/>
    </row>
    <row r="1137" spans="2:7">
      <c r="B1137" s="33"/>
      <c r="C1137" s="11"/>
      <c r="D1137" s="2"/>
      <c r="E1137" s="2"/>
      <c r="F1137" s="2"/>
      <c r="G1137" s="2"/>
    </row>
    <row r="1138" spans="2:7">
      <c r="B1138" s="33"/>
      <c r="C1138" s="11"/>
      <c r="D1138" s="2"/>
      <c r="E1138" s="2"/>
      <c r="F1138" s="2"/>
      <c r="G1138" s="2"/>
    </row>
    <row r="1139" spans="2:7">
      <c r="B1139" s="33"/>
      <c r="C1139" s="11"/>
      <c r="D1139" s="2"/>
      <c r="E1139" s="2"/>
      <c r="F1139" s="2"/>
      <c r="G1139" s="2"/>
    </row>
    <row r="1140" spans="2:7">
      <c r="B1140" s="33"/>
      <c r="C1140" s="11"/>
      <c r="D1140" s="2"/>
      <c r="E1140" s="2"/>
      <c r="F1140" s="2"/>
      <c r="G1140" s="2"/>
    </row>
    <row r="1141" spans="2:7">
      <c r="B1141" s="33"/>
      <c r="C1141" s="11"/>
      <c r="D1141" s="2"/>
      <c r="E1141" s="2"/>
      <c r="F1141" s="2"/>
      <c r="G1141" s="2"/>
    </row>
    <row r="1142" spans="2:7">
      <c r="B1142" s="33"/>
      <c r="C1142" s="11"/>
      <c r="D1142" s="2"/>
      <c r="E1142" s="2"/>
      <c r="F1142" s="2"/>
      <c r="G1142" s="2"/>
    </row>
    <row r="1143" spans="2:7">
      <c r="B1143" s="33"/>
      <c r="C1143" s="11"/>
      <c r="D1143" s="2"/>
      <c r="E1143" s="2"/>
      <c r="F1143" s="2"/>
      <c r="G1143" s="2"/>
    </row>
    <row r="1144" spans="2:7">
      <c r="B1144" s="33"/>
      <c r="C1144" s="11"/>
      <c r="D1144" s="2"/>
      <c r="E1144" s="2"/>
      <c r="F1144" s="2"/>
      <c r="G1144" s="2"/>
    </row>
    <row r="1145" spans="2:7">
      <c r="B1145" s="33"/>
      <c r="C1145" s="11"/>
      <c r="D1145" s="2"/>
      <c r="E1145" s="2"/>
      <c r="F1145" s="2"/>
      <c r="G1145" s="2"/>
    </row>
    <row r="1146" spans="2:7">
      <c r="B1146" s="33"/>
      <c r="C1146" s="11"/>
      <c r="D1146" s="2"/>
      <c r="E1146" s="2"/>
      <c r="F1146" s="2"/>
      <c r="G1146" s="2"/>
    </row>
    <row r="1147" spans="2:7">
      <c r="B1147" s="33"/>
      <c r="C1147" s="11"/>
      <c r="D1147" s="2"/>
      <c r="E1147" s="2"/>
      <c r="F1147" s="2"/>
      <c r="G1147" s="2"/>
    </row>
    <row r="1148" spans="2:7">
      <c r="B1148" s="33"/>
      <c r="C1148" s="11"/>
      <c r="D1148" s="2"/>
      <c r="E1148" s="2"/>
      <c r="F1148" s="2"/>
      <c r="G1148" s="2"/>
    </row>
    <row r="1149" spans="2:7">
      <c r="B1149" s="33"/>
      <c r="C1149" s="11"/>
      <c r="D1149" s="2"/>
      <c r="E1149" s="2"/>
      <c r="F1149" s="2"/>
      <c r="G1149" s="2"/>
    </row>
    <row r="1150" spans="2:7">
      <c r="B1150" s="33"/>
      <c r="C1150" s="11"/>
      <c r="D1150" s="2"/>
      <c r="E1150" s="2"/>
      <c r="F1150" s="2"/>
      <c r="G1150" s="2"/>
    </row>
    <row r="1151" spans="2:7">
      <c r="B1151" s="33"/>
      <c r="C1151" s="11"/>
      <c r="D1151" s="2"/>
      <c r="E1151" s="2"/>
      <c r="F1151" s="2"/>
      <c r="G1151" s="2"/>
    </row>
    <row r="1152" spans="2:7">
      <c r="B1152" s="33"/>
      <c r="C1152" s="11"/>
      <c r="D1152" s="2"/>
      <c r="E1152" s="2"/>
      <c r="F1152" s="2"/>
      <c r="G1152" s="2"/>
    </row>
    <row r="1153" spans="2:7">
      <c r="B1153" s="33"/>
      <c r="C1153" s="11"/>
      <c r="D1153" s="2"/>
      <c r="E1153" s="2"/>
      <c r="F1153" s="2"/>
      <c r="G1153" s="2"/>
    </row>
    <row r="1154" spans="2:7">
      <c r="B1154" s="33"/>
      <c r="C1154" s="11"/>
      <c r="D1154" s="2"/>
      <c r="E1154" s="2"/>
      <c r="F1154" s="2"/>
      <c r="G1154" s="2"/>
    </row>
    <row r="1155" spans="2:7">
      <c r="B1155" s="33"/>
      <c r="C1155" s="11"/>
      <c r="D1155" s="2"/>
      <c r="E1155" s="2"/>
      <c r="F1155" s="2"/>
      <c r="G1155" s="2"/>
    </row>
    <row r="1156" spans="2:7">
      <c r="B1156" s="33"/>
      <c r="C1156" s="11"/>
      <c r="D1156" s="2"/>
      <c r="E1156" s="2"/>
      <c r="F1156" s="2"/>
      <c r="G1156" s="2"/>
    </row>
    <row r="1157" spans="2:7">
      <c r="B1157" s="33"/>
      <c r="C1157" s="11"/>
      <c r="D1157" s="2"/>
      <c r="E1157" s="2"/>
      <c r="F1157" s="2"/>
      <c r="G1157" s="2"/>
    </row>
    <row r="1158" spans="2:7">
      <c r="B1158" s="33"/>
      <c r="C1158" s="11"/>
      <c r="D1158" s="2"/>
      <c r="E1158" s="2"/>
      <c r="F1158" s="2"/>
      <c r="G1158" s="2"/>
    </row>
    <row r="1159" spans="2:7">
      <c r="B1159" s="33"/>
      <c r="C1159" s="11"/>
      <c r="D1159" s="2"/>
      <c r="E1159" s="2"/>
      <c r="F1159" s="2"/>
      <c r="G1159" s="2"/>
    </row>
    <row r="1160" spans="2:7">
      <c r="B1160" s="33"/>
      <c r="C1160" s="11"/>
      <c r="D1160" s="2"/>
      <c r="E1160" s="2"/>
      <c r="F1160" s="2"/>
      <c r="G1160" s="2"/>
    </row>
    <row r="1161" spans="2:7">
      <c r="B1161" s="33"/>
      <c r="C1161" s="11"/>
      <c r="D1161" s="2"/>
      <c r="E1161" s="2"/>
      <c r="F1161" s="2"/>
      <c r="G1161" s="2"/>
    </row>
    <row r="1162" spans="2:7">
      <c r="B1162" s="33"/>
      <c r="C1162" s="11"/>
      <c r="D1162" s="2"/>
      <c r="E1162" s="2"/>
      <c r="F1162" s="2"/>
      <c r="G1162" s="2"/>
    </row>
    <row r="1163" spans="2:7">
      <c r="B1163" s="33"/>
      <c r="C1163" s="11"/>
      <c r="D1163" s="2"/>
      <c r="E1163" s="2"/>
      <c r="F1163" s="2"/>
      <c r="G1163" s="2"/>
    </row>
    <row r="1164" spans="2:7">
      <c r="B1164" s="33"/>
      <c r="C1164" s="11"/>
      <c r="D1164" s="2"/>
      <c r="E1164" s="2"/>
      <c r="F1164" s="2"/>
      <c r="G1164" s="2"/>
    </row>
    <row r="1165" spans="2:7">
      <c r="B1165" s="33"/>
      <c r="C1165" s="11"/>
      <c r="D1165" s="2"/>
      <c r="E1165" s="2"/>
      <c r="F1165" s="2"/>
      <c r="G1165" s="2"/>
    </row>
    <row r="1166" spans="2:7">
      <c r="B1166" s="33"/>
      <c r="C1166" s="11"/>
      <c r="D1166" s="2"/>
      <c r="E1166" s="2"/>
      <c r="F1166" s="2"/>
      <c r="G1166" s="2"/>
    </row>
    <row r="1167" spans="2:7">
      <c r="B1167" s="33"/>
      <c r="C1167" s="11"/>
      <c r="D1167" s="2"/>
      <c r="E1167" s="2"/>
      <c r="F1167" s="2"/>
      <c r="G1167" s="2"/>
    </row>
    <row r="1168" spans="2:7">
      <c r="B1168" s="33"/>
      <c r="C1168" s="11"/>
      <c r="D1168" s="2"/>
      <c r="E1168" s="2"/>
      <c r="F1168" s="2"/>
      <c r="G1168" s="2"/>
    </row>
    <row r="1169" spans="2:7">
      <c r="B1169" s="33"/>
      <c r="C1169" s="11"/>
      <c r="D1169" s="2"/>
      <c r="E1169" s="2"/>
      <c r="F1169" s="2"/>
      <c r="G1169" s="2"/>
    </row>
    <row r="1170" spans="2:7">
      <c r="B1170" s="33"/>
      <c r="C1170" s="11"/>
      <c r="D1170" s="2"/>
      <c r="E1170" s="2"/>
      <c r="F1170" s="2"/>
      <c r="G1170" s="2"/>
    </row>
    <row r="1171" spans="2:7">
      <c r="B1171" s="33"/>
      <c r="C1171" s="11"/>
      <c r="D1171" s="2"/>
      <c r="E1171" s="2"/>
      <c r="F1171" s="2"/>
      <c r="G1171" s="2"/>
    </row>
    <row r="1172" spans="2:7">
      <c r="B1172" s="33"/>
      <c r="C1172" s="11"/>
      <c r="D1172" s="2"/>
      <c r="E1172" s="2"/>
      <c r="F1172" s="2"/>
      <c r="G1172" s="2"/>
    </row>
    <row r="1173" spans="2:7">
      <c r="B1173" s="33"/>
      <c r="C1173" s="11"/>
      <c r="D1173" s="2"/>
      <c r="E1173" s="2"/>
      <c r="F1173" s="2"/>
      <c r="G1173" s="2"/>
    </row>
    <row r="1174" spans="2:7">
      <c r="B1174" s="33"/>
      <c r="C1174" s="11"/>
      <c r="D1174" s="2"/>
      <c r="E1174" s="2"/>
      <c r="F1174" s="2"/>
      <c r="G1174" s="2"/>
    </row>
    <row r="1175" spans="2:7">
      <c r="B1175" s="33"/>
      <c r="C1175" s="11"/>
      <c r="D1175" s="2"/>
      <c r="E1175" s="2"/>
      <c r="F1175" s="2"/>
      <c r="G1175" s="2"/>
    </row>
    <row r="1176" spans="2:7">
      <c r="B1176" s="33"/>
      <c r="C1176" s="11"/>
      <c r="D1176" s="2"/>
      <c r="E1176" s="2"/>
      <c r="F1176" s="2"/>
      <c r="G1176" s="2"/>
    </row>
    <row r="1177" spans="2:7">
      <c r="B1177" s="33"/>
      <c r="C1177" s="11"/>
      <c r="D1177" s="2"/>
      <c r="E1177" s="2"/>
      <c r="F1177" s="2"/>
      <c r="G1177" s="2"/>
    </row>
    <row r="1178" spans="2:7">
      <c r="B1178" s="33"/>
      <c r="C1178" s="11"/>
      <c r="D1178" s="2"/>
      <c r="E1178" s="2"/>
      <c r="F1178" s="2"/>
      <c r="G1178" s="2"/>
    </row>
    <row r="1179" spans="2:7">
      <c r="B1179" s="33"/>
      <c r="C1179" s="11"/>
      <c r="D1179" s="2"/>
      <c r="E1179" s="2"/>
      <c r="F1179" s="2"/>
      <c r="G1179" s="2"/>
    </row>
    <row r="1180" spans="2:7">
      <c r="B1180" s="33"/>
      <c r="C1180" s="11"/>
      <c r="D1180" s="2"/>
      <c r="E1180" s="2"/>
      <c r="F1180" s="2"/>
      <c r="G1180" s="2"/>
    </row>
    <row r="1181" spans="2:7">
      <c r="B1181" s="33"/>
      <c r="C1181" s="11"/>
      <c r="D1181" s="2"/>
      <c r="E1181" s="2"/>
      <c r="F1181" s="2"/>
      <c r="G1181" s="2"/>
    </row>
    <row r="1182" spans="2:7">
      <c r="B1182" s="33"/>
      <c r="C1182" s="11"/>
      <c r="D1182" s="2"/>
      <c r="E1182" s="2"/>
      <c r="F1182" s="2"/>
      <c r="G1182" s="2"/>
    </row>
    <row r="1183" spans="2:7">
      <c r="B1183" s="33"/>
      <c r="C1183" s="11"/>
      <c r="D1183" s="2"/>
      <c r="E1183" s="2"/>
      <c r="F1183" s="2"/>
      <c r="G1183" s="2"/>
    </row>
    <row r="1184" spans="2:7">
      <c r="B1184" s="33"/>
      <c r="C1184" s="11"/>
      <c r="D1184" s="2"/>
      <c r="E1184" s="2"/>
      <c r="F1184" s="2"/>
      <c r="G1184" s="2"/>
    </row>
    <row r="1185" spans="2:7">
      <c r="B1185" s="33"/>
      <c r="C1185" s="11"/>
      <c r="D1185" s="2"/>
      <c r="E1185" s="2"/>
      <c r="F1185" s="2"/>
      <c r="G1185" s="2"/>
    </row>
    <row r="1186" spans="2:7">
      <c r="B1186" s="33"/>
      <c r="C1186" s="11"/>
      <c r="D1186" s="2"/>
      <c r="E1186" s="2"/>
      <c r="F1186" s="2"/>
      <c r="G1186" s="2"/>
    </row>
    <row r="1187" spans="2:7">
      <c r="B1187" s="33"/>
      <c r="C1187" s="11"/>
      <c r="D1187" s="2"/>
      <c r="E1187" s="2"/>
      <c r="F1187" s="2"/>
      <c r="G1187" s="2"/>
    </row>
    <row r="1188" spans="2:7">
      <c r="B1188" s="33"/>
      <c r="C1188" s="11"/>
      <c r="D1188" s="2"/>
      <c r="E1188" s="2"/>
      <c r="F1188" s="2"/>
      <c r="G1188" s="2"/>
    </row>
    <row r="1189" spans="2:7">
      <c r="B1189" s="33"/>
      <c r="C1189" s="11"/>
      <c r="D1189" s="2"/>
      <c r="E1189" s="2"/>
      <c r="F1189" s="2"/>
      <c r="G1189" s="2"/>
    </row>
    <row r="1190" spans="2:7">
      <c r="B1190" s="33"/>
      <c r="C1190" s="11"/>
      <c r="D1190" s="2"/>
      <c r="E1190" s="2"/>
      <c r="F1190" s="2"/>
      <c r="G1190" s="2"/>
    </row>
    <row r="1191" spans="2:7">
      <c r="B1191" s="33"/>
      <c r="C1191" s="11"/>
      <c r="D1191" s="2"/>
      <c r="E1191" s="2"/>
      <c r="F1191" s="2"/>
      <c r="G1191" s="2"/>
    </row>
    <row r="1192" spans="2:7">
      <c r="B1192" s="33"/>
      <c r="C1192" s="11"/>
      <c r="D1192" s="2"/>
      <c r="E1192" s="2"/>
      <c r="F1192" s="2"/>
      <c r="G1192" s="2"/>
    </row>
    <row r="1193" spans="2:7">
      <c r="B1193" s="33"/>
      <c r="C1193" s="11"/>
      <c r="D1193" s="2"/>
      <c r="E1193" s="2"/>
      <c r="F1193" s="2"/>
      <c r="G1193" s="2"/>
    </row>
    <row r="1194" spans="2:7">
      <c r="B1194" s="33"/>
      <c r="C1194" s="11"/>
      <c r="D1194" s="2"/>
      <c r="E1194" s="2"/>
      <c r="F1194" s="2"/>
      <c r="G1194" s="2"/>
    </row>
    <row r="1195" spans="2:7">
      <c r="B1195" s="33"/>
      <c r="C1195" s="11"/>
      <c r="D1195" s="2"/>
      <c r="E1195" s="2"/>
      <c r="F1195" s="2"/>
      <c r="G1195" s="2"/>
    </row>
    <row r="1196" spans="2:7">
      <c r="B1196" s="33"/>
      <c r="C1196" s="11"/>
      <c r="D1196" s="2"/>
      <c r="E1196" s="2"/>
      <c r="F1196" s="2"/>
      <c r="G1196" s="2"/>
    </row>
    <row r="1197" spans="2:7">
      <c r="B1197" s="33"/>
      <c r="C1197" s="11"/>
      <c r="D1197" s="2"/>
      <c r="E1197" s="2"/>
      <c r="F1197" s="2"/>
      <c r="G1197" s="2"/>
    </row>
    <row r="1198" spans="2:7">
      <c r="B1198" s="33"/>
      <c r="C1198" s="11"/>
      <c r="D1198" s="2"/>
      <c r="E1198" s="2"/>
      <c r="F1198" s="2"/>
      <c r="G1198" s="2"/>
    </row>
    <row r="1199" spans="2:7">
      <c r="B1199" s="33"/>
      <c r="C1199" s="11"/>
      <c r="D1199" s="2"/>
      <c r="E1199" s="2"/>
      <c r="F1199" s="2"/>
      <c r="G1199" s="2"/>
    </row>
    <row r="1200" spans="2:7">
      <c r="B1200" s="33"/>
      <c r="C1200" s="11"/>
      <c r="D1200" s="2"/>
      <c r="E1200" s="2"/>
      <c r="F1200" s="2"/>
      <c r="G1200" s="2"/>
    </row>
    <row r="1201" spans="2:7">
      <c r="B1201" s="33"/>
      <c r="C1201" s="11"/>
      <c r="D1201" s="2"/>
      <c r="E1201" s="2"/>
      <c r="F1201" s="2"/>
      <c r="G1201" s="2"/>
    </row>
    <row r="1202" spans="2:7">
      <c r="B1202" s="33"/>
      <c r="C1202" s="11"/>
      <c r="D1202" s="2"/>
      <c r="E1202" s="2"/>
      <c r="F1202" s="2"/>
      <c r="G1202" s="2"/>
    </row>
    <row r="1203" spans="2:7">
      <c r="B1203" s="33"/>
      <c r="C1203" s="11"/>
      <c r="D1203" s="2"/>
      <c r="E1203" s="2"/>
      <c r="F1203" s="2"/>
      <c r="G1203" s="2"/>
    </row>
    <row r="1204" spans="2:7">
      <c r="B1204" s="33"/>
      <c r="C1204" s="11"/>
      <c r="D1204" s="2"/>
      <c r="E1204" s="2"/>
      <c r="F1204" s="2"/>
      <c r="G1204" s="2"/>
    </row>
    <row r="1205" spans="2:7">
      <c r="B1205" s="33"/>
      <c r="C1205" s="11"/>
      <c r="D1205" s="2"/>
      <c r="E1205" s="2"/>
      <c r="F1205" s="2"/>
      <c r="G1205" s="2"/>
    </row>
    <row r="1206" spans="2:7">
      <c r="B1206" s="33"/>
      <c r="C1206" s="11"/>
      <c r="D1206" s="2"/>
      <c r="E1206" s="2"/>
      <c r="F1206" s="2"/>
      <c r="G1206" s="2"/>
    </row>
    <row r="1207" spans="2:7">
      <c r="B1207" s="33"/>
      <c r="C1207" s="11"/>
      <c r="D1207" s="2"/>
      <c r="E1207" s="2"/>
      <c r="F1207" s="2"/>
      <c r="G1207" s="2"/>
    </row>
    <row r="1208" spans="2:7">
      <c r="B1208" s="33"/>
      <c r="C1208" s="11"/>
      <c r="D1208" s="2"/>
      <c r="E1208" s="2"/>
      <c r="F1208" s="2"/>
      <c r="G1208" s="2"/>
    </row>
    <row r="1209" spans="2:7">
      <c r="B1209" s="33"/>
      <c r="C1209" s="11"/>
      <c r="D1209" s="2"/>
      <c r="E1209" s="2"/>
      <c r="F1209" s="2"/>
      <c r="G1209" s="2"/>
    </row>
    <row r="1210" spans="2:7">
      <c r="B1210" s="33"/>
      <c r="C1210" s="11"/>
      <c r="D1210" s="2"/>
      <c r="E1210" s="2"/>
      <c r="F1210" s="2"/>
      <c r="G1210" s="2"/>
    </row>
    <row r="1211" spans="2:7">
      <c r="B1211" s="33"/>
      <c r="C1211" s="11"/>
      <c r="D1211" s="2"/>
      <c r="E1211" s="2"/>
      <c r="F1211" s="2"/>
      <c r="G1211" s="2"/>
    </row>
    <row r="1212" spans="2:7">
      <c r="B1212" s="33"/>
      <c r="C1212" s="11"/>
      <c r="D1212" s="2"/>
      <c r="E1212" s="2"/>
      <c r="F1212" s="2"/>
      <c r="G1212" s="2"/>
    </row>
    <row r="1213" spans="2:7">
      <c r="B1213" s="33"/>
      <c r="C1213" s="11"/>
      <c r="D1213" s="2"/>
      <c r="E1213" s="2"/>
      <c r="F1213" s="2"/>
      <c r="G1213" s="2"/>
    </row>
    <row r="1214" spans="2:7">
      <c r="B1214" s="33"/>
      <c r="C1214" s="11"/>
      <c r="D1214" s="2"/>
      <c r="E1214" s="2"/>
      <c r="F1214" s="2"/>
      <c r="G1214" s="2"/>
    </row>
    <row r="1215" spans="2:7">
      <c r="B1215" s="33"/>
      <c r="C1215" s="11"/>
      <c r="D1215" s="2"/>
      <c r="E1215" s="2"/>
      <c r="F1215" s="2"/>
      <c r="G1215" s="2"/>
    </row>
    <row r="1216" spans="2:7">
      <c r="B1216" s="33"/>
      <c r="C1216" s="11"/>
      <c r="D1216" s="2"/>
      <c r="E1216" s="2"/>
      <c r="F1216" s="2"/>
      <c r="G1216" s="2"/>
    </row>
    <row r="1217" spans="2:7">
      <c r="B1217" s="33"/>
      <c r="C1217" s="11"/>
      <c r="D1217" s="2"/>
      <c r="E1217" s="2"/>
      <c r="F1217" s="2"/>
      <c r="G1217" s="2"/>
    </row>
    <row r="1218" spans="2:7">
      <c r="B1218" s="33"/>
      <c r="C1218" s="11"/>
      <c r="D1218" s="2"/>
      <c r="E1218" s="2"/>
      <c r="F1218" s="2"/>
      <c r="G1218" s="2"/>
    </row>
    <row r="1219" spans="2:7">
      <c r="B1219" s="33"/>
      <c r="C1219" s="11"/>
      <c r="D1219" s="2"/>
      <c r="E1219" s="2"/>
      <c r="F1219" s="2"/>
      <c r="G1219" s="2"/>
    </row>
    <row r="1220" spans="2:7">
      <c r="B1220" s="33"/>
      <c r="C1220" s="11"/>
      <c r="D1220" s="2"/>
      <c r="E1220" s="2"/>
      <c r="F1220" s="2"/>
      <c r="G1220" s="2"/>
    </row>
    <row r="1221" spans="2:7">
      <c r="B1221" s="33"/>
      <c r="C1221" s="11"/>
      <c r="D1221" s="2"/>
      <c r="E1221" s="2"/>
      <c r="F1221" s="2"/>
      <c r="G1221" s="2"/>
    </row>
    <row r="1222" spans="2:7">
      <c r="B1222" s="33"/>
      <c r="C1222" s="11"/>
      <c r="D1222" s="2"/>
      <c r="E1222" s="2"/>
      <c r="F1222" s="2"/>
      <c r="G1222" s="2"/>
    </row>
    <row r="1223" spans="2:7">
      <c r="B1223" s="33"/>
      <c r="C1223" s="11"/>
      <c r="D1223" s="2"/>
      <c r="E1223" s="2"/>
      <c r="F1223" s="2"/>
      <c r="G1223" s="2"/>
    </row>
    <row r="1224" spans="2:7">
      <c r="B1224" s="33"/>
      <c r="C1224" s="11"/>
      <c r="D1224" s="2"/>
      <c r="E1224" s="2"/>
      <c r="F1224" s="2"/>
      <c r="G1224" s="2"/>
    </row>
    <row r="1225" spans="2:7">
      <c r="B1225" s="33"/>
      <c r="C1225" s="11"/>
      <c r="D1225" s="2"/>
      <c r="E1225" s="2"/>
      <c r="F1225" s="2"/>
      <c r="G1225" s="2"/>
    </row>
    <row r="1226" spans="2:7">
      <c r="B1226" s="33"/>
      <c r="C1226" s="11"/>
      <c r="D1226" s="2"/>
      <c r="E1226" s="2"/>
      <c r="F1226" s="2"/>
      <c r="G1226" s="2"/>
    </row>
    <row r="1227" spans="2:7">
      <c r="B1227" s="33"/>
      <c r="C1227" s="11"/>
      <c r="D1227" s="2"/>
      <c r="E1227" s="2"/>
      <c r="F1227" s="2"/>
      <c r="G1227" s="2"/>
    </row>
    <row r="1228" spans="2:7">
      <c r="B1228" s="33"/>
      <c r="C1228" s="11"/>
      <c r="D1228" s="2"/>
      <c r="E1228" s="2"/>
      <c r="F1228" s="2"/>
      <c r="G1228" s="2"/>
    </row>
    <row r="1229" spans="2:7">
      <c r="B1229" s="33"/>
      <c r="C1229" s="11"/>
      <c r="D1229" s="2"/>
      <c r="E1229" s="2"/>
      <c r="F1229" s="2"/>
      <c r="G1229" s="2"/>
    </row>
    <row r="1230" spans="2:7">
      <c r="B1230" s="33"/>
      <c r="C1230" s="11"/>
      <c r="D1230" s="2"/>
      <c r="E1230" s="2"/>
      <c r="F1230" s="2"/>
      <c r="G1230" s="2"/>
    </row>
    <row r="1231" spans="2:7">
      <c r="B1231" s="33"/>
      <c r="C1231" s="11"/>
      <c r="D1231" s="2"/>
      <c r="E1231" s="2"/>
      <c r="F1231" s="2"/>
      <c r="G1231" s="2"/>
    </row>
    <row r="1232" spans="2:7">
      <c r="B1232" s="33"/>
      <c r="C1232" s="11"/>
      <c r="D1232" s="2"/>
      <c r="E1232" s="2"/>
      <c r="F1232" s="2"/>
      <c r="G1232" s="2"/>
    </row>
    <row r="1233" spans="2:7">
      <c r="B1233" s="33"/>
      <c r="C1233" s="11"/>
      <c r="D1233" s="2"/>
      <c r="E1233" s="2"/>
      <c r="F1233" s="2"/>
      <c r="G1233" s="2"/>
    </row>
    <row r="1234" spans="2:7">
      <c r="B1234" s="33"/>
      <c r="C1234" s="11"/>
      <c r="D1234" s="2"/>
      <c r="E1234" s="2"/>
      <c r="F1234" s="2"/>
      <c r="G1234" s="2"/>
    </row>
    <row r="1235" spans="2:7">
      <c r="B1235" s="33"/>
      <c r="C1235" s="11"/>
      <c r="D1235" s="2"/>
      <c r="E1235" s="2"/>
      <c r="F1235" s="2"/>
      <c r="G1235" s="2"/>
    </row>
    <row r="1236" spans="2:7">
      <c r="B1236" s="33"/>
      <c r="C1236" s="11"/>
      <c r="D1236" s="2"/>
      <c r="E1236" s="2"/>
      <c r="F1236" s="2"/>
      <c r="G1236" s="2"/>
    </row>
    <row r="1237" spans="2:7">
      <c r="B1237" s="33"/>
      <c r="C1237" s="11"/>
      <c r="D1237" s="2"/>
      <c r="E1237" s="2"/>
      <c r="F1237" s="2"/>
      <c r="G1237" s="2"/>
    </row>
    <row r="1238" spans="2:7">
      <c r="B1238" s="33"/>
      <c r="C1238" s="11"/>
      <c r="D1238" s="2"/>
      <c r="E1238" s="2"/>
      <c r="F1238" s="2"/>
      <c r="G1238" s="2"/>
    </row>
    <row r="1239" spans="2:7">
      <c r="B1239" s="33"/>
      <c r="C1239" s="11"/>
      <c r="D1239" s="2"/>
      <c r="E1239" s="2"/>
      <c r="F1239" s="2"/>
      <c r="G1239" s="2"/>
    </row>
    <row r="1240" spans="2:7">
      <c r="B1240" s="33"/>
      <c r="C1240" s="11"/>
      <c r="D1240" s="2"/>
      <c r="E1240" s="2"/>
      <c r="F1240" s="2"/>
      <c r="G1240" s="2"/>
    </row>
    <row r="1241" spans="2:7">
      <c r="B1241" s="33"/>
      <c r="C1241" s="11"/>
      <c r="D1241" s="2"/>
      <c r="E1241" s="2"/>
      <c r="F1241" s="2"/>
      <c r="G1241" s="2"/>
    </row>
    <row r="1242" spans="2:7">
      <c r="B1242" s="33"/>
      <c r="C1242" s="11"/>
      <c r="D1242" s="2"/>
      <c r="E1242" s="2"/>
      <c r="F1242" s="2"/>
      <c r="G1242" s="2"/>
    </row>
    <row r="1243" spans="2:7">
      <c r="B1243" s="33"/>
      <c r="C1243" s="11"/>
      <c r="D1243" s="2"/>
      <c r="E1243" s="2"/>
      <c r="F1243" s="2"/>
      <c r="G1243" s="2"/>
    </row>
    <row r="1244" spans="2:7">
      <c r="B1244" s="33"/>
      <c r="C1244" s="11"/>
      <c r="D1244" s="2"/>
      <c r="E1244" s="2"/>
      <c r="F1244" s="2"/>
      <c r="G1244" s="2"/>
    </row>
    <row r="1245" spans="2:7">
      <c r="B1245" s="33"/>
      <c r="C1245" s="11"/>
      <c r="D1245" s="2"/>
      <c r="E1245" s="2"/>
      <c r="F1245" s="2"/>
      <c r="G1245" s="2"/>
    </row>
    <row r="1246" spans="2:7">
      <c r="B1246" s="33"/>
      <c r="C1246" s="11"/>
      <c r="D1246" s="2"/>
      <c r="E1246" s="2"/>
      <c r="F1246" s="2"/>
      <c r="G1246" s="2"/>
    </row>
    <row r="1247" spans="2:7">
      <c r="B1247" s="33"/>
      <c r="C1247" s="11"/>
      <c r="D1247" s="2"/>
      <c r="E1247" s="2"/>
      <c r="F1247" s="2"/>
      <c r="G1247" s="2"/>
    </row>
    <row r="1248" spans="2:7">
      <c r="B1248" s="33"/>
      <c r="C1248" s="11"/>
      <c r="D1248" s="2"/>
      <c r="E1248" s="2"/>
      <c r="F1248" s="2"/>
      <c r="G1248" s="2"/>
    </row>
    <row r="1249" spans="2:7">
      <c r="B1249" s="33"/>
      <c r="C1249" s="11"/>
      <c r="D1249" s="2"/>
      <c r="E1249" s="2"/>
      <c r="F1249" s="2"/>
      <c r="G1249" s="2"/>
    </row>
    <row r="1250" spans="2:7">
      <c r="B1250" s="33"/>
      <c r="C1250" s="11"/>
      <c r="D1250" s="2"/>
      <c r="E1250" s="2"/>
      <c r="F1250" s="2"/>
      <c r="G1250" s="2"/>
    </row>
    <row r="1251" spans="2:7">
      <c r="B1251" s="33"/>
      <c r="C1251" s="11"/>
      <c r="D1251" s="2"/>
      <c r="E1251" s="2"/>
      <c r="F1251" s="2"/>
      <c r="G1251" s="2"/>
    </row>
    <row r="1252" spans="2:7">
      <c r="B1252" s="33"/>
      <c r="C1252" s="11"/>
      <c r="D1252" s="2"/>
      <c r="E1252" s="2"/>
      <c r="F1252" s="2"/>
      <c r="G1252" s="2"/>
    </row>
    <row r="1253" spans="2:7">
      <c r="B1253" s="33"/>
      <c r="C1253" s="11"/>
      <c r="D1253" s="2"/>
      <c r="E1253" s="2"/>
      <c r="F1253" s="2"/>
      <c r="G1253" s="2"/>
    </row>
    <row r="1254" spans="2:7">
      <c r="B1254" s="33"/>
      <c r="C1254" s="11"/>
      <c r="D1254" s="2"/>
      <c r="E1254" s="2"/>
      <c r="F1254" s="2"/>
      <c r="G1254" s="2"/>
    </row>
    <row r="1255" spans="2:7">
      <c r="B1255" s="33"/>
      <c r="C1255" s="11"/>
      <c r="D1255" s="2"/>
      <c r="E1255" s="2"/>
      <c r="F1255" s="2"/>
      <c r="G1255" s="2"/>
    </row>
    <row r="1256" spans="2:7">
      <c r="B1256" s="33"/>
      <c r="C1256" s="11"/>
      <c r="D1256" s="2"/>
      <c r="E1256" s="2"/>
      <c r="F1256" s="2"/>
      <c r="G1256" s="2"/>
    </row>
    <row r="1257" spans="2:7">
      <c r="B1257" s="33"/>
      <c r="C1257" s="11"/>
      <c r="D1257" s="2"/>
      <c r="E1257" s="2"/>
      <c r="F1257" s="2"/>
      <c r="G1257" s="2"/>
    </row>
    <row r="1258" spans="2:7">
      <c r="B1258" s="33"/>
      <c r="C1258" s="11"/>
      <c r="D1258" s="2"/>
      <c r="E1258" s="2"/>
      <c r="F1258" s="2"/>
      <c r="G1258" s="2"/>
    </row>
    <row r="1259" spans="2:7">
      <c r="B1259" s="33"/>
      <c r="C1259" s="11"/>
      <c r="D1259" s="2"/>
      <c r="E1259" s="2"/>
      <c r="F1259" s="2"/>
      <c r="G1259" s="2"/>
    </row>
    <row r="1260" spans="2:7">
      <c r="B1260" s="33"/>
      <c r="C1260" s="11"/>
      <c r="D1260" s="2"/>
      <c r="E1260" s="2"/>
      <c r="F1260" s="2"/>
      <c r="G1260" s="2"/>
    </row>
    <row r="1261" spans="2:7">
      <c r="B1261" s="33"/>
      <c r="C1261" s="11"/>
      <c r="D1261" s="2"/>
      <c r="E1261" s="2"/>
      <c r="F1261" s="2"/>
      <c r="G1261" s="2"/>
    </row>
    <row r="1262" spans="2:7">
      <c r="B1262" s="33"/>
      <c r="C1262" s="11"/>
      <c r="D1262" s="2"/>
      <c r="E1262" s="2"/>
      <c r="F1262" s="2"/>
      <c r="G1262" s="2"/>
    </row>
    <row r="1263" spans="2:7">
      <c r="B1263" s="33"/>
      <c r="C1263" s="11"/>
      <c r="D1263" s="2"/>
      <c r="E1263" s="2"/>
      <c r="F1263" s="2"/>
      <c r="G1263" s="2"/>
    </row>
    <row r="1264" spans="2:7">
      <c r="B1264" s="33"/>
      <c r="C1264" s="11"/>
      <c r="D1264" s="2"/>
      <c r="E1264" s="2"/>
      <c r="F1264" s="2"/>
      <c r="G1264" s="2"/>
    </row>
    <row r="1265" spans="2:7">
      <c r="B1265" s="33"/>
      <c r="C1265" s="11"/>
      <c r="D1265" s="2"/>
      <c r="E1265" s="2"/>
      <c r="F1265" s="2"/>
      <c r="G1265" s="2"/>
    </row>
    <row r="1266" spans="2:7">
      <c r="B1266" s="33"/>
      <c r="C1266" s="11"/>
      <c r="D1266" s="2"/>
      <c r="E1266" s="2"/>
      <c r="F1266" s="2"/>
      <c r="G1266" s="2"/>
    </row>
    <row r="1267" spans="2:7">
      <c r="B1267" s="33"/>
      <c r="C1267" s="11"/>
      <c r="D1267" s="2"/>
      <c r="E1267" s="2"/>
      <c r="F1267" s="2"/>
      <c r="G1267" s="2"/>
    </row>
    <row r="1268" spans="2:7">
      <c r="B1268" s="33"/>
      <c r="C1268" s="11"/>
      <c r="D1268" s="2"/>
      <c r="E1268" s="2"/>
      <c r="F1268" s="2"/>
      <c r="G1268" s="2"/>
    </row>
    <row r="1269" spans="2:7">
      <c r="B1269" s="33"/>
      <c r="C1269" s="11"/>
      <c r="D1269" s="2"/>
      <c r="E1269" s="2"/>
      <c r="F1269" s="2"/>
      <c r="G1269" s="2"/>
    </row>
    <row r="1270" spans="2:7">
      <c r="B1270" s="33"/>
      <c r="C1270" s="11"/>
      <c r="D1270" s="2"/>
      <c r="E1270" s="2"/>
      <c r="F1270" s="2"/>
      <c r="G1270" s="2"/>
    </row>
    <row r="1271" spans="2:7">
      <c r="B1271" s="33"/>
      <c r="C1271" s="11"/>
      <c r="D1271" s="2"/>
      <c r="E1271" s="2"/>
      <c r="F1271" s="2"/>
      <c r="G1271" s="2"/>
    </row>
    <row r="1272" spans="2:7">
      <c r="B1272" s="33"/>
      <c r="C1272" s="11"/>
      <c r="D1272" s="2"/>
      <c r="E1272" s="2"/>
      <c r="F1272" s="2"/>
      <c r="G1272" s="2"/>
    </row>
    <row r="1273" spans="2:7">
      <c r="B1273" s="33"/>
      <c r="C1273" s="11"/>
      <c r="D1273" s="2"/>
      <c r="E1273" s="2"/>
      <c r="F1273" s="2"/>
      <c r="G1273" s="2"/>
    </row>
    <row r="1274" spans="2:7">
      <c r="B1274" s="33"/>
      <c r="C1274" s="11"/>
      <c r="D1274" s="2"/>
      <c r="E1274" s="2"/>
      <c r="F1274" s="2"/>
      <c r="G1274" s="2"/>
    </row>
    <row r="1275" spans="2:7">
      <c r="B1275" s="33"/>
      <c r="C1275" s="11"/>
      <c r="D1275" s="2"/>
      <c r="E1275" s="2"/>
      <c r="F1275" s="2"/>
      <c r="G1275" s="2"/>
    </row>
    <row r="1276" spans="2:7">
      <c r="B1276" s="33"/>
      <c r="C1276" s="11"/>
      <c r="D1276" s="2"/>
      <c r="E1276" s="2"/>
      <c r="F1276" s="2"/>
      <c r="G1276" s="2"/>
    </row>
    <row r="1277" spans="2:7">
      <c r="B1277" s="33"/>
      <c r="C1277" s="11"/>
      <c r="D1277" s="2"/>
      <c r="E1277" s="2"/>
      <c r="F1277" s="2"/>
      <c r="G1277" s="2"/>
    </row>
    <row r="1278" spans="2:7">
      <c r="B1278" s="33"/>
      <c r="C1278" s="11"/>
      <c r="D1278" s="2"/>
      <c r="E1278" s="2"/>
      <c r="F1278" s="2"/>
      <c r="G1278" s="2"/>
    </row>
    <row r="1279" spans="2:7">
      <c r="B1279" s="33"/>
      <c r="C1279" s="11"/>
      <c r="D1279" s="2"/>
      <c r="E1279" s="2"/>
      <c r="F1279" s="2"/>
      <c r="G1279" s="2"/>
    </row>
    <row r="1280" spans="2:7">
      <c r="B1280" s="33"/>
      <c r="C1280" s="11"/>
      <c r="D1280" s="2"/>
      <c r="E1280" s="2"/>
      <c r="F1280" s="2"/>
      <c r="G1280" s="2"/>
    </row>
    <row r="1281" spans="2:7">
      <c r="B1281" s="33"/>
      <c r="C1281" s="11"/>
      <c r="D1281" s="2"/>
      <c r="E1281" s="2"/>
      <c r="F1281" s="2"/>
      <c r="G1281" s="2"/>
    </row>
    <row r="1282" spans="2:7">
      <c r="B1282" s="33"/>
      <c r="C1282" s="11"/>
      <c r="D1282" s="2"/>
      <c r="E1282" s="2"/>
      <c r="F1282" s="2"/>
      <c r="G1282" s="2"/>
    </row>
    <row r="1283" spans="2:7">
      <c r="B1283" s="33"/>
      <c r="C1283" s="11"/>
      <c r="D1283" s="2"/>
      <c r="E1283" s="2"/>
      <c r="F1283" s="2"/>
      <c r="G1283" s="2"/>
    </row>
    <row r="1284" spans="2:7">
      <c r="B1284" s="33"/>
      <c r="C1284" s="11"/>
      <c r="D1284" s="2"/>
      <c r="E1284" s="2"/>
      <c r="F1284" s="2"/>
      <c r="G1284" s="2"/>
    </row>
    <row r="1285" spans="2:7">
      <c r="B1285" s="33"/>
      <c r="C1285" s="11"/>
      <c r="D1285" s="2"/>
      <c r="E1285" s="2"/>
      <c r="F1285" s="2"/>
      <c r="G1285" s="2"/>
    </row>
    <row r="1286" spans="2:7">
      <c r="B1286" s="33"/>
      <c r="C1286" s="11"/>
      <c r="D1286" s="2"/>
      <c r="E1286" s="2"/>
      <c r="F1286" s="2"/>
      <c r="G1286" s="2"/>
    </row>
    <row r="1287" spans="2:7">
      <c r="B1287" s="33"/>
      <c r="C1287" s="11"/>
      <c r="D1287" s="2"/>
      <c r="E1287" s="2"/>
      <c r="F1287" s="2"/>
      <c r="G1287" s="2"/>
    </row>
    <row r="1288" spans="2:7">
      <c r="B1288" s="33"/>
      <c r="C1288" s="11"/>
      <c r="D1288" s="2"/>
      <c r="E1288" s="2"/>
      <c r="F1288" s="2"/>
      <c r="G1288" s="2"/>
    </row>
    <row r="1289" spans="2:7">
      <c r="B1289" s="33"/>
      <c r="C1289" s="11"/>
      <c r="D1289" s="2"/>
      <c r="E1289" s="2"/>
      <c r="F1289" s="2"/>
      <c r="G1289" s="2"/>
    </row>
    <row r="1290" spans="2:7">
      <c r="B1290" s="33"/>
      <c r="C1290" s="11"/>
      <c r="D1290" s="2"/>
      <c r="E1290" s="2"/>
      <c r="F1290" s="2"/>
      <c r="G1290" s="2"/>
    </row>
    <row r="1291" spans="2:7">
      <c r="B1291" s="33"/>
      <c r="C1291" s="11"/>
      <c r="D1291" s="2"/>
      <c r="E1291" s="2"/>
      <c r="F1291" s="2"/>
      <c r="G1291" s="2"/>
    </row>
    <row r="1292" spans="2:7">
      <c r="B1292" s="33"/>
      <c r="C1292" s="11"/>
      <c r="D1292" s="2"/>
      <c r="E1292" s="2"/>
      <c r="F1292" s="2"/>
      <c r="G1292" s="2"/>
    </row>
    <row r="1293" spans="2:7">
      <c r="B1293" s="33"/>
      <c r="C1293" s="11"/>
      <c r="D1293" s="2"/>
      <c r="E1293" s="2"/>
      <c r="F1293" s="2"/>
      <c r="G1293" s="2"/>
    </row>
    <row r="1294" spans="2:7">
      <c r="B1294" s="33"/>
      <c r="C1294" s="11"/>
      <c r="D1294" s="2"/>
      <c r="E1294" s="2"/>
      <c r="F1294" s="2"/>
      <c r="G1294" s="2"/>
    </row>
    <row r="1295" spans="2:7">
      <c r="B1295" s="33"/>
      <c r="C1295" s="11"/>
      <c r="D1295" s="2"/>
      <c r="E1295" s="2"/>
      <c r="F1295" s="2"/>
      <c r="G1295" s="2"/>
    </row>
    <row r="1296" spans="2:7">
      <c r="B1296" s="33"/>
      <c r="C1296" s="11"/>
      <c r="D1296" s="2"/>
      <c r="E1296" s="2"/>
      <c r="F1296" s="2"/>
      <c r="G1296" s="2"/>
    </row>
    <row r="1297" spans="2:7">
      <c r="B1297" s="33"/>
      <c r="C1297" s="11"/>
      <c r="D1297" s="2"/>
      <c r="E1297" s="2"/>
      <c r="F1297" s="2"/>
      <c r="G1297" s="2"/>
    </row>
    <row r="1298" spans="2:7">
      <c r="B1298" s="33"/>
      <c r="C1298" s="11"/>
      <c r="D1298" s="2"/>
      <c r="E1298" s="2"/>
      <c r="F1298" s="2"/>
      <c r="G1298" s="2"/>
    </row>
    <row r="1299" spans="2:7">
      <c r="B1299" s="33"/>
      <c r="C1299" s="11"/>
      <c r="D1299" s="2"/>
      <c r="E1299" s="2"/>
      <c r="F1299" s="2"/>
      <c r="G1299" s="2"/>
    </row>
    <row r="1300" spans="2:7">
      <c r="B1300" s="33"/>
      <c r="C1300" s="11"/>
      <c r="D1300" s="2"/>
      <c r="E1300" s="2"/>
      <c r="F1300" s="2"/>
      <c r="G1300" s="2"/>
    </row>
    <row r="1301" spans="2:7">
      <c r="B1301" s="33"/>
      <c r="C1301" s="11"/>
      <c r="D1301" s="2"/>
      <c r="E1301" s="2"/>
      <c r="F1301" s="2"/>
      <c r="G1301" s="2"/>
    </row>
    <row r="1302" spans="2:7">
      <c r="B1302" s="33"/>
      <c r="C1302" s="11"/>
      <c r="D1302" s="2"/>
      <c r="E1302" s="2"/>
      <c r="F1302" s="2"/>
      <c r="G1302" s="2"/>
    </row>
    <row r="1303" spans="2:7">
      <c r="B1303" s="33"/>
      <c r="C1303" s="11"/>
      <c r="D1303" s="2"/>
      <c r="E1303" s="2"/>
      <c r="F1303" s="2"/>
      <c r="G1303" s="2"/>
    </row>
    <row r="1304" spans="2:7">
      <c r="B1304" s="33"/>
      <c r="C1304" s="11"/>
      <c r="D1304" s="2"/>
      <c r="E1304" s="2"/>
      <c r="F1304" s="2"/>
      <c r="G1304" s="2"/>
    </row>
    <row r="1305" spans="2:7">
      <c r="B1305" s="33"/>
      <c r="C1305" s="11"/>
      <c r="D1305" s="2"/>
      <c r="E1305" s="2"/>
      <c r="F1305" s="2"/>
      <c r="G1305" s="2"/>
    </row>
    <row r="1306" spans="2:7">
      <c r="B1306" s="33"/>
      <c r="C1306" s="11"/>
      <c r="D1306" s="2"/>
      <c r="E1306" s="2"/>
      <c r="F1306" s="2"/>
      <c r="G1306" s="2"/>
    </row>
    <row r="1307" spans="2:7">
      <c r="B1307" s="33"/>
      <c r="C1307" s="11"/>
      <c r="D1307" s="2"/>
      <c r="E1307" s="2"/>
      <c r="F1307" s="2"/>
      <c r="G1307" s="2"/>
    </row>
    <row r="1308" spans="2:7">
      <c r="B1308" s="33"/>
      <c r="C1308" s="11"/>
      <c r="D1308" s="2"/>
      <c r="E1308" s="2"/>
      <c r="F1308" s="2"/>
      <c r="G1308" s="2"/>
    </row>
    <row r="1309" spans="2:7">
      <c r="B1309" s="33"/>
      <c r="C1309" s="11"/>
      <c r="D1309" s="2"/>
      <c r="E1309" s="2"/>
      <c r="F1309" s="2"/>
      <c r="G1309" s="2"/>
    </row>
    <row r="1310" spans="2:7">
      <c r="B1310" s="33"/>
      <c r="C1310" s="11"/>
      <c r="D1310" s="2"/>
      <c r="E1310" s="2"/>
      <c r="F1310" s="2"/>
      <c r="G1310" s="2"/>
    </row>
    <row r="1311" spans="2:7">
      <c r="B1311" s="33"/>
      <c r="C1311" s="11"/>
      <c r="D1311" s="2"/>
      <c r="E1311" s="2"/>
      <c r="F1311" s="2"/>
      <c r="G1311" s="2"/>
    </row>
    <row r="1312" spans="2:7">
      <c r="B1312" s="33"/>
      <c r="C1312" s="11"/>
      <c r="D1312" s="2"/>
      <c r="E1312" s="2"/>
      <c r="F1312" s="2"/>
      <c r="G1312" s="2"/>
    </row>
    <row r="1313" spans="2:7">
      <c r="B1313" s="33"/>
      <c r="C1313" s="11"/>
      <c r="D1313" s="2"/>
      <c r="E1313" s="2"/>
      <c r="F1313" s="2"/>
      <c r="G1313" s="2"/>
    </row>
    <row r="1314" spans="2:7">
      <c r="B1314" s="33"/>
      <c r="C1314" s="11"/>
      <c r="D1314" s="2"/>
      <c r="E1314" s="2"/>
      <c r="F1314" s="2"/>
      <c r="G1314" s="2"/>
    </row>
    <row r="1315" spans="2:7">
      <c r="B1315" s="33"/>
      <c r="C1315" s="11"/>
      <c r="D1315" s="2"/>
      <c r="E1315" s="2"/>
      <c r="F1315" s="2"/>
      <c r="G1315" s="2"/>
    </row>
    <row r="1316" spans="2:7">
      <c r="B1316" s="33"/>
      <c r="C1316" s="11"/>
      <c r="D1316" s="2"/>
      <c r="E1316" s="2"/>
      <c r="F1316" s="2"/>
      <c r="G1316" s="2"/>
    </row>
    <row r="1317" spans="2:7">
      <c r="B1317" s="33"/>
      <c r="C1317" s="11"/>
      <c r="D1317" s="2"/>
      <c r="E1317" s="2"/>
      <c r="F1317" s="2"/>
      <c r="G1317" s="2"/>
    </row>
    <row r="1318" spans="2:7">
      <c r="B1318" s="33"/>
      <c r="C1318" s="11"/>
      <c r="D1318" s="2"/>
      <c r="E1318" s="2"/>
      <c r="F1318" s="2"/>
      <c r="G1318" s="2"/>
    </row>
    <row r="1319" spans="2:7">
      <c r="B1319" s="33"/>
      <c r="C1319" s="11"/>
      <c r="D1319" s="2"/>
      <c r="E1319" s="2"/>
      <c r="F1319" s="2"/>
      <c r="G1319" s="2"/>
    </row>
    <row r="1320" spans="2:7">
      <c r="B1320" s="33"/>
      <c r="C1320" s="11"/>
      <c r="D1320" s="2"/>
      <c r="E1320" s="2"/>
      <c r="F1320" s="2"/>
      <c r="G1320" s="2"/>
    </row>
    <row r="1321" spans="2:7">
      <c r="B1321" s="33"/>
      <c r="C1321" s="11"/>
      <c r="D1321" s="2"/>
      <c r="E1321" s="2"/>
      <c r="F1321" s="2"/>
      <c r="G1321" s="2"/>
    </row>
    <row r="1322" spans="2:7">
      <c r="B1322" s="33"/>
      <c r="C1322" s="11"/>
      <c r="D1322" s="2"/>
      <c r="E1322" s="2"/>
      <c r="F1322" s="2"/>
      <c r="G1322" s="2"/>
    </row>
    <row r="1323" spans="2:7">
      <c r="B1323" s="33"/>
      <c r="C1323" s="11"/>
      <c r="D1323" s="2"/>
      <c r="E1323" s="2"/>
      <c r="F1323" s="2"/>
      <c r="G1323" s="2"/>
    </row>
    <row r="1324" spans="2:7">
      <c r="B1324" s="33"/>
      <c r="C1324" s="11"/>
      <c r="D1324" s="2"/>
      <c r="E1324" s="2"/>
      <c r="F1324" s="2"/>
      <c r="G1324" s="2"/>
    </row>
    <row r="1325" spans="2:7">
      <c r="B1325" s="33"/>
      <c r="C1325" s="11"/>
      <c r="D1325" s="2"/>
      <c r="E1325" s="2"/>
      <c r="F1325" s="2"/>
      <c r="G1325" s="2"/>
    </row>
    <row r="1326" spans="2:7">
      <c r="B1326" s="33"/>
      <c r="C1326" s="11"/>
      <c r="D1326" s="2"/>
      <c r="E1326" s="2"/>
      <c r="F1326" s="2"/>
      <c r="G1326" s="2"/>
    </row>
    <row r="1327" spans="2:7">
      <c r="B1327" s="33"/>
      <c r="C1327" s="11"/>
      <c r="D1327" s="2"/>
      <c r="E1327" s="2"/>
      <c r="F1327" s="2"/>
      <c r="G1327" s="2"/>
    </row>
    <row r="1328" spans="2:7">
      <c r="B1328" s="33"/>
      <c r="C1328" s="11"/>
      <c r="D1328" s="2"/>
      <c r="E1328" s="2"/>
      <c r="F1328" s="2"/>
      <c r="G1328" s="2"/>
    </row>
    <row r="1329" spans="2:7">
      <c r="B1329" s="33"/>
      <c r="C1329" s="11"/>
      <c r="D1329" s="2"/>
      <c r="E1329" s="2"/>
      <c r="F1329" s="2"/>
      <c r="G1329" s="2"/>
    </row>
    <row r="1330" spans="2:7">
      <c r="B1330" s="33"/>
      <c r="C1330" s="11"/>
      <c r="D1330" s="2"/>
      <c r="E1330" s="2"/>
      <c r="F1330" s="2"/>
      <c r="G1330" s="2"/>
    </row>
    <row r="1331" spans="2:7">
      <c r="B1331" s="33"/>
      <c r="C1331" s="11"/>
      <c r="D1331" s="2"/>
      <c r="E1331" s="2"/>
      <c r="F1331" s="2"/>
      <c r="G1331" s="2"/>
    </row>
    <row r="1332" spans="2:7">
      <c r="B1332" s="33"/>
      <c r="C1332" s="11"/>
      <c r="D1332" s="2"/>
      <c r="E1332" s="2"/>
      <c r="F1332" s="2"/>
      <c r="G1332" s="2"/>
    </row>
    <row r="1333" spans="2:7">
      <c r="B1333" s="33"/>
      <c r="C1333" s="11"/>
      <c r="D1333" s="2"/>
      <c r="E1333" s="2"/>
      <c r="F1333" s="2"/>
      <c r="G1333" s="2"/>
    </row>
    <row r="1334" spans="2:7">
      <c r="B1334" s="33"/>
      <c r="C1334" s="11"/>
      <c r="D1334" s="2"/>
      <c r="E1334" s="2"/>
      <c r="F1334" s="2"/>
      <c r="G1334" s="2"/>
    </row>
    <row r="1335" spans="2:7">
      <c r="B1335" s="33"/>
      <c r="C1335" s="11"/>
      <c r="D1335" s="2"/>
      <c r="E1335" s="2"/>
      <c r="F1335" s="2"/>
      <c r="G1335" s="2"/>
    </row>
    <row r="1336" spans="2:7">
      <c r="B1336" s="33"/>
      <c r="C1336" s="11"/>
      <c r="D1336" s="2"/>
      <c r="E1336" s="2"/>
      <c r="F1336" s="2"/>
      <c r="G1336" s="2"/>
    </row>
    <row r="1337" spans="2:7">
      <c r="B1337" s="33"/>
      <c r="C1337" s="11"/>
      <c r="D1337" s="2"/>
      <c r="E1337" s="2"/>
      <c r="F1337" s="2"/>
      <c r="G1337" s="2"/>
    </row>
    <row r="1338" spans="2:7">
      <c r="B1338" s="33"/>
      <c r="C1338" s="11"/>
      <c r="D1338" s="2"/>
      <c r="E1338" s="2"/>
      <c r="F1338" s="2"/>
      <c r="G1338" s="2"/>
    </row>
    <row r="1339" spans="2:7">
      <c r="B1339" s="33"/>
      <c r="C1339" s="11"/>
      <c r="D1339" s="2"/>
      <c r="E1339" s="2"/>
      <c r="F1339" s="2"/>
      <c r="G1339" s="2"/>
    </row>
    <row r="1340" spans="2:7">
      <c r="B1340" s="33"/>
      <c r="C1340" s="11"/>
      <c r="D1340" s="2"/>
      <c r="E1340" s="2"/>
      <c r="F1340" s="2"/>
      <c r="G1340" s="2"/>
    </row>
    <row r="1341" spans="2:7">
      <c r="B1341" s="33"/>
      <c r="C1341" s="11"/>
      <c r="D1341" s="2"/>
      <c r="E1341" s="2"/>
      <c r="F1341" s="2"/>
      <c r="G1341" s="2"/>
    </row>
    <row r="1342" spans="2:7">
      <c r="B1342" s="33"/>
      <c r="C1342" s="11"/>
      <c r="D1342" s="2"/>
      <c r="E1342" s="2"/>
      <c r="F1342" s="2"/>
      <c r="G1342" s="2"/>
    </row>
    <row r="1343" spans="2:7">
      <c r="B1343" s="33"/>
      <c r="C1343" s="11"/>
      <c r="D1343" s="2"/>
      <c r="E1343" s="2"/>
      <c r="F1343" s="2"/>
      <c r="G1343" s="2"/>
    </row>
    <row r="1344" spans="2:7">
      <c r="B1344" s="33"/>
      <c r="C1344" s="11"/>
      <c r="D1344" s="2"/>
      <c r="E1344" s="2"/>
      <c r="F1344" s="2"/>
      <c r="G1344" s="2"/>
    </row>
    <row r="1345" spans="2:7">
      <c r="B1345" s="33"/>
      <c r="C1345" s="11"/>
      <c r="D1345" s="2"/>
      <c r="E1345" s="2"/>
      <c r="F1345" s="2"/>
      <c r="G1345" s="2"/>
    </row>
    <row r="1346" spans="2:7">
      <c r="B1346" s="33"/>
      <c r="C1346" s="11"/>
      <c r="D1346" s="2"/>
      <c r="E1346" s="2"/>
      <c r="F1346" s="2"/>
      <c r="G1346" s="2"/>
    </row>
    <row r="1347" spans="2:7">
      <c r="B1347" s="33"/>
      <c r="C1347" s="11"/>
      <c r="D1347" s="2"/>
      <c r="E1347" s="2"/>
      <c r="F1347" s="2"/>
      <c r="G1347" s="2"/>
    </row>
    <row r="1348" spans="2:7">
      <c r="B1348" s="33"/>
      <c r="C1348" s="11"/>
      <c r="D1348" s="2"/>
      <c r="E1348" s="2"/>
      <c r="F1348" s="2"/>
      <c r="G1348" s="2"/>
    </row>
    <row r="1349" spans="2:7">
      <c r="B1349" s="33"/>
      <c r="C1349" s="11"/>
      <c r="D1349" s="2"/>
      <c r="E1349" s="2"/>
      <c r="F1349" s="2"/>
      <c r="G1349" s="2"/>
    </row>
    <row r="1350" spans="2:7">
      <c r="B1350" s="33"/>
      <c r="C1350" s="11"/>
      <c r="D1350" s="2"/>
      <c r="E1350" s="2"/>
      <c r="F1350" s="2"/>
      <c r="G1350" s="2"/>
    </row>
    <row r="1351" spans="2:7">
      <c r="B1351" s="33"/>
      <c r="C1351" s="11"/>
      <c r="D1351" s="2"/>
      <c r="E1351" s="2"/>
      <c r="F1351" s="2"/>
      <c r="G1351" s="2"/>
    </row>
    <row r="1352" spans="2:7">
      <c r="B1352" s="33"/>
      <c r="C1352" s="11"/>
      <c r="D1352" s="2"/>
      <c r="E1352" s="2"/>
      <c r="F1352" s="2"/>
      <c r="G1352" s="2"/>
    </row>
    <row r="1353" spans="2:7">
      <c r="B1353" s="33"/>
      <c r="C1353" s="11"/>
      <c r="D1353" s="2"/>
      <c r="E1353" s="2"/>
      <c r="F1353" s="2"/>
      <c r="G1353" s="2"/>
    </row>
    <row r="1354" spans="2:7">
      <c r="B1354" s="33"/>
      <c r="C1354" s="11"/>
      <c r="D1354" s="2"/>
      <c r="E1354" s="2"/>
      <c r="F1354" s="2"/>
      <c r="G1354" s="2"/>
    </row>
    <row r="1355" spans="2:7">
      <c r="B1355" s="33"/>
      <c r="C1355" s="11"/>
      <c r="D1355" s="2"/>
      <c r="E1355" s="2"/>
      <c r="F1355" s="2"/>
      <c r="G1355" s="2"/>
    </row>
    <row r="1356" spans="2:7">
      <c r="B1356" s="33"/>
      <c r="C1356" s="11"/>
      <c r="D1356" s="2"/>
      <c r="E1356" s="2"/>
      <c r="F1356" s="2"/>
      <c r="G1356" s="2"/>
    </row>
    <row r="1357" spans="2:7">
      <c r="B1357" s="33"/>
      <c r="C1357" s="11"/>
      <c r="D1357" s="2"/>
      <c r="E1357" s="2"/>
      <c r="F1357" s="2"/>
      <c r="G1357" s="2"/>
    </row>
    <row r="1358" spans="2:7">
      <c r="B1358" s="33"/>
      <c r="C1358" s="11"/>
      <c r="D1358" s="2"/>
      <c r="E1358" s="2"/>
      <c r="F1358" s="2"/>
      <c r="G1358" s="2"/>
    </row>
    <row r="1359" spans="2:7">
      <c r="B1359" s="33"/>
      <c r="C1359" s="11"/>
      <c r="D1359" s="2"/>
      <c r="E1359" s="2"/>
      <c r="F1359" s="2"/>
      <c r="G1359" s="2"/>
    </row>
    <row r="1360" spans="2:7">
      <c r="B1360" s="33"/>
      <c r="C1360" s="11"/>
      <c r="D1360" s="2"/>
      <c r="E1360" s="2"/>
      <c r="F1360" s="2"/>
      <c r="G1360" s="2"/>
    </row>
    <row r="1361" spans="2:7">
      <c r="B1361" s="33"/>
      <c r="C1361" s="11"/>
      <c r="D1361" s="2"/>
      <c r="E1361" s="2"/>
      <c r="F1361" s="2"/>
      <c r="G1361" s="2"/>
    </row>
    <row r="1362" spans="2:7">
      <c r="B1362" s="33"/>
      <c r="C1362" s="11"/>
      <c r="D1362" s="2"/>
      <c r="E1362" s="2"/>
      <c r="F1362" s="2"/>
      <c r="G1362" s="2"/>
    </row>
    <row r="1363" spans="2:7">
      <c r="B1363" s="33"/>
      <c r="C1363" s="11"/>
      <c r="D1363" s="2"/>
      <c r="E1363" s="2"/>
      <c r="F1363" s="2"/>
      <c r="G1363" s="2"/>
    </row>
    <row r="1364" spans="2:7">
      <c r="B1364" s="33"/>
      <c r="C1364" s="11"/>
      <c r="D1364" s="2"/>
      <c r="E1364" s="2"/>
      <c r="F1364" s="2"/>
      <c r="G1364" s="2"/>
    </row>
    <row r="1365" spans="2:7">
      <c r="B1365" s="33"/>
      <c r="C1365" s="11"/>
      <c r="D1365" s="2"/>
      <c r="E1365" s="2"/>
      <c r="F1365" s="2"/>
      <c r="G1365" s="2"/>
    </row>
    <row r="1366" spans="2:7">
      <c r="B1366" s="33"/>
      <c r="C1366" s="11"/>
      <c r="D1366" s="2"/>
      <c r="E1366" s="2"/>
      <c r="F1366" s="2"/>
      <c r="G1366" s="2"/>
    </row>
    <row r="1367" spans="2:7">
      <c r="B1367" s="33"/>
      <c r="C1367" s="11"/>
      <c r="D1367" s="2"/>
      <c r="E1367" s="2"/>
      <c r="F1367" s="2"/>
      <c r="G1367" s="2"/>
    </row>
    <row r="1368" spans="2:7">
      <c r="B1368" s="33"/>
      <c r="C1368" s="11"/>
      <c r="D1368" s="2"/>
      <c r="E1368" s="2"/>
      <c r="F1368" s="2"/>
      <c r="G1368" s="2"/>
    </row>
    <row r="1369" spans="2:7">
      <c r="B1369" s="33"/>
      <c r="C1369" s="11"/>
      <c r="D1369" s="2"/>
      <c r="E1369" s="2"/>
      <c r="F1369" s="2"/>
      <c r="G1369" s="2"/>
    </row>
    <row r="1370" spans="2:7">
      <c r="B1370" s="33"/>
      <c r="C1370" s="11"/>
      <c r="D1370" s="2"/>
      <c r="E1370" s="2"/>
      <c r="F1370" s="2"/>
      <c r="G1370" s="2"/>
    </row>
    <row r="1371" spans="2:7">
      <c r="B1371" s="33"/>
      <c r="C1371" s="11"/>
      <c r="D1371" s="2"/>
      <c r="E1371" s="2"/>
      <c r="F1371" s="2"/>
      <c r="G1371" s="2"/>
    </row>
    <row r="1372" spans="2:7">
      <c r="B1372" s="33"/>
      <c r="C1372" s="11"/>
      <c r="D1372" s="2"/>
      <c r="E1372" s="2"/>
      <c r="F1372" s="2"/>
      <c r="G1372" s="2"/>
    </row>
    <row r="1373" spans="2:7">
      <c r="B1373" s="33"/>
      <c r="C1373" s="11"/>
      <c r="D1373" s="2"/>
      <c r="E1373" s="2"/>
      <c r="F1373" s="2"/>
      <c r="G1373" s="2"/>
    </row>
    <row r="1374" spans="2:7">
      <c r="B1374" s="33"/>
      <c r="C1374" s="11"/>
      <c r="D1374" s="2"/>
      <c r="E1374" s="2"/>
      <c r="F1374" s="2"/>
      <c r="G1374" s="2"/>
    </row>
    <row r="1375" spans="2:7">
      <c r="B1375" s="33"/>
      <c r="C1375" s="11"/>
      <c r="D1375" s="2"/>
      <c r="E1375" s="2"/>
      <c r="F1375" s="2"/>
      <c r="G1375" s="2"/>
    </row>
    <row r="1376" spans="2:7">
      <c r="B1376" s="33"/>
      <c r="C1376" s="11"/>
      <c r="D1376" s="2"/>
      <c r="E1376" s="2"/>
      <c r="F1376" s="2"/>
      <c r="G1376" s="2"/>
    </row>
    <row r="1377" spans="2:7">
      <c r="B1377" s="33"/>
      <c r="C1377" s="11"/>
      <c r="D1377" s="2"/>
      <c r="E1377" s="2"/>
      <c r="F1377" s="2"/>
      <c r="G1377" s="2"/>
    </row>
    <row r="1378" spans="2:7">
      <c r="B1378" s="33"/>
      <c r="C1378" s="11"/>
      <c r="D1378" s="2"/>
      <c r="E1378" s="2"/>
      <c r="F1378" s="2"/>
      <c r="G1378" s="2"/>
    </row>
    <row r="1379" spans="2:7">
      <c r="B1379" s="33"/>
      <c r="C1379" s="11"/>
      <c r="D1379" s="2"/>
      <c r="E1379" s="2"/>
      <c r="F1379" s="2"/>
      <c r="G1379" s="2"/>
    </row>
    <row r="1380" spans="2:7">
      <c r="B1380" s="33"/>
      <c r="C1380" s="11"/>
      <c r="D1380" s="2"/>
      <c r="E1380" s="2"/>
      <c r="F1380" s="2"/>
      <c r="G1380" s="2"/>
    </row>
    <row r="1381" spans="2:7">
      <c r="B1381" s="33"/>
      <c r="C1381" s="11"/>
      <c r="D1381" s="2"/>
      <c r="E1381" s="2"/>
      <c r="F1381" s="2"/>
      <c r="G1381" s="2"/>
    </row>
    <row r="1382" spans="2:7">
      <c r="B1382" s="33"/>
      <c r="C1382" s="11"/>
      <c r="D1382" s="2"/>
      <c r="E1382" s="2"/>
      <c r="F1382" s="2"/>
      <c r="G1382" s="2"/>
    </row>
    <row r="1383" spans="2:7">
      <c r="B1383" s="33"/>
      <c r="C1383" s="11"/>
      <c r="D1383" s="2"/>
      <c r="E1383" s="2"/>
      <c r="F1383" s="2"/>
      <c r="G1383" s="2"/>
    </row>
    <row r="1384" spans="2:7">
      <c r="B1384" s="33"/>
      <c r="C1384" s="11"/>
      <c r="D1384" s="2"/>
      <c r="E1384" s="2"/>
      <c r="F1384" s="2"/>
      <c r="G1384" s="2"/>
    </row>
    <row r="1385" spans="2:7">
      <c r="B1385" s="33"/>
      <c r="C1385" s="11"/>
      <c r="D1385" s="2"/>
      <c r="E1385" s="2"/>
      <c r="F1385" s="2"/>
      <c r="G1385" s="2"/>
    </row>
    <row r="1386" spans="2:7">
      <c r="B1386" s="33"/>
      <c r="C1386" s="11"/>
      <c r="D1386" s="2"/>
      <c r="E1386" s="2"/>
      <c r="F1386" s="2"/>
      <c r="G1386" s="2"/>
    </row>
    <row r="1387" spans="2:7">
      <c r="B1387" s="33"/>
      <c r="C1387" s="11"/>
      <c r="D1387" s="2"/>
      <c r="E1387" s="2"/>
      <c r="F1387" s="2"/>
      <c r="G1387" s="2"/>
    </row>
    <row r="1388" spans="2:7">
      <c r="B1388" s="33"/>
      <c r="C1388" s="11"/>
      <c r="D1388" s="2"/>
      <c r="E1388" s="2"/>
      <c r="F1388" s="2"/>
      <c r="G1388" s="2"/>
    </row>
    <row r="1389" spans="2:7">
      <c r="B1389" s="33"/>
      <c r="C1389" s="11"/>
      <c r="D1389" s="2"/>
      <c r="E1389" s="2"/>
      <c r="F1389" s="2"/>
      <c r="G1389" s="2"/>
    </row>
    <row r="1390" spans="2:7">
      <c r="B1390" s="33"/>
      <c r="C1390" s="11"/>
      <c r="D1390" s="2"/>
      <c r="E1390" s="2"/>
      <c r="F1390" s="2"/>
      <c r="G1390" s="2"/>
    </row>
    <row r="1391" spans="2:7">
      <c r="B1391" s="33"/>
      <c r="C1391" s="11"/>
      <c r="D1391" s="2"/>
      <c r="E1391" s="2"/>
      <c r="F1391" s="2"/>
      <c r="G1391" s="2"/>
    </row>
    <row r="1392" spans="2:7">
      <c r="B1392" s="33"/>
      <c r="C1392" s="11"/>
      <c r="D1392" s="2"/>
      <c r="E1392" s="2"/>
      <c r="F1392" s="2"/>
      <c r="G1392" s="2"/>
    </row>
    <row r="1393" spans="2:7">
      <c r="B1393" s="33"/>
      <c r="C1393" s="11"/>
      <c r="D1393" s="2"/>
      <c r="E1393" s="2"/>
      <c r="F1393" s="2"/>
      <c r="G1393" s="2"/>
    </row>
    <row r="1394" spans="2:7">
      <c r="B1394" s="33"/>
      <c r="C1394" s="11"/>
      <c r="D1394" s="2"/>
      <c r="E1394" s="2"/>
      <c r="F1394" s="2"/>
      <c r="G1394" s="2"/>
    </row>
    <row r="1395" spans="2:7">
      <c r="B1395" s="33"/>
      <c r="C1395" s="11"/>
      <c r="D1395" s="2"/>
      <c r="E1395" s="2"/>
      <c r="F1395" s="2"/>
      <c r="G1395" s="2"/>
    </row>
    <row r="1396" spans="2:7">
      <c r="B1396" s="33"/>
      <c r="C1396" s="11"/>
      <c r="D1396" s="2"/>
      <c r="E1396" s="2"/>
      <c r="F1396" s="2"/>
      <c r="G1396" s="2"/>
    </row>
    <row r="1397" spans="2:7">
      <c r="B1397" s="33"/>
      <c r="C1397" s="11"/>
      <c r="D1397" s="2"/>
      <c r="E1397" s="2"/>
      <c r="F1397" s="2"/>
      <c r="G1397" s="2"/>
    </row>
    <row r="1398" spans="2:7">
      <c r="B1398" s="33"/>
      <c r="C1398" s="11"/>
      <c r="D1398" s="2"/>
      <c r="E1398" s="2"/>
      <c r="F1398" s="2"/>
      <c r="G1398" s="2"/>
    </row>
    <row r="1399" spans="2:7">
      <c r="B1399" s="33"/>
      <c r="C1399" s="11"/>
      <c r="D1399" s="2"/>
      <c r="E1399" s="2"/>
      <c r="F1399" s="2"/>
      <c r="G1399" s="2"/>
    </row>
    <row r="1400" spans="2:7">
      <c r="B1400" s="33"/>
      <c r="C1400" s="11"/>
      <c r="D1400" s="2"/>
      <c r="E1400" s="2"/>
      <c r="F1400" s="2"/>
      <c r="G1400" s="2"/>
    </row>
    <row r="1401" spans="2:7">
      <c r="B1401" s="33"/>
      <c r="C1401" s="11"/>
      <c r="D1401" s="2"/>
      <c r="E1401" s="2"/>
      <c r="F1401" s="2"/>
      <c r="G1401" s="2"/>
    </row>
    <row r="1402" spans="2:7">
      <c r="B1402" s="33"/>
      <c r="C1402" s="11"/>
      <c r="D1402" s="2"/>
      <c r="E1402" s="2"/>
      <c r="F1402" s="2"/>
      <c r="G1402" s="2"/>
    </row>
    <row r="1403" spans="2:7">
      <c r="B1403" s="33"/>
      <c r="C1403" s="11"/>
      <c r="D1403" s="2"/>
      <c r="E1403" s="2"/>
      <c r="F1403" s="2"/>
      <c r="G1403" s="2"/>
    </row>
    <row r="1404" spans="2:7">
      <c r="B1404" s="33"/>
      <c r="C1404" s="11"/>
      <c r="D1404" s="2"/>
      <c r="E1404" s="2"/>
      <c r="F1404" s="2"/>
      <c r="G1404" s="2"/>
    </row>
    <row r="1405" spans="2:7">
      <c r="B1405" s="33"/>
      <c r="C1405" s="11"/>
      <c r="D1405" s="2"/>
      <c r="E1405" s="2"/>
      <c r="F1405" s="2"/>
      <c r="G1405" s="2"/>
    </row>
    <row r="1406" spans="2:7">
      <c r="B1406" s="33"/>
      <c r="C1406" s="11"/>
      <c r="D1406" s="2"/>
      <c r="E1406" s="2"/>
      <c r="F1406" s="2"/>
      <c r="G1406" s="2"/>
    </row>
    <row r="1407" spans="2:7">
      <c r="B1407" s="33"/>
      <c r="C1407" s="11"/>
      <c r="D1407" s="2"/>
      <c r="E1407" s="2"/>
      <c r="F1407" s="2"/>
      <c r="G1407" s="2"/>
    </row>
    <row r="1408" spans="2:7">
      <c r="B1408" s="33"/>
      <c r="C1408" s="11"/>
      <c r="D1408" s="2"/>
      <c r="E1408" s="2"/>
      <c r="F1408" s="2"/>
      <c r="G1408" s="2"/>
    </row>
    <row r="1409" spans="2:7">
      <c r="B1409" s="33"/>
      <c r="C1409" s="11"/>
      <c r="D1409" s="2"/>
      <c r="E1409" s="2"/>
      <c r="F1409" s="2"/>
      <c r="G1409" s="2"/>
    </row>
    <row r="1410" spans="2:7">
      <c r="B1410" s="33"/>
      <c r="C1410" s="11"/>
      <c r="D1410" s="2"/>
      <c r="E1410" s="2"/>
      <c r="F1410" s="2"/>
      <c r="G1410" s="2"/>
    </row>
    <row r="1411" spans="2:7">
      <c r="B1411" s="33"/>
      <c r="C1411" s="11"/>
      <c r="D1411" s="2"/>
      <c r="E1411" s="2"/>
      <c r="F1411" s="2"/>
      <c r="G1411" s="2"/>
    </row>
    <row r="1412" spans="2:7">
      <c r="B1412" s="33"/>
      <c r="C1412" s="11"/>
      <c r="D1412" s="2"/>
      <c r="E1412" s="2"/>
      <c r="F1412" s="2"/>
      <c r="G1412" s="2"/>
    </row>
    <row r="1413" spans="2:7">
      <c r="B1413" s="33"/>
      <c r="C1413" s="11"/>
      <c r="D1413" s="2"/>
      <c r="E1413" s="2"/>
      <c r="F1413" s="2"/>
      <c r="G1413" s="2"/>
    </row>
    <row r="1414" spans="2:7">
      <c r="B1414" s="33"/>
      <c r="C1414" s="11"/>
      <c r="D1414" s="2"/>
      <c r="E1414" s="2"/>
      <c r="F1414" s="2"/>
      <c r="G1414" s="2"/>
    </row>
    <row r="1415" spans="2:7">
      <c r="B1415" s="33"/>
      <c r="C1415" s="11"/>
      <c r="D1415" s="2"/>
      <c r="E1415" s="2"/>
      <c r="F1415" s="2"/>
      <c r="G1415" s="2"/>
    </row>
    <row r="1416" spans="2:7">
      <c r="B1416" s="33"/>
      <c r="C1416" s="11"/>
      <c r="D1416" s="2"/>
      <c r="E1416" s="2"/>
      <c r="F1416" s="2"/>
      <c r="G1416" s="2"/>
    </row>
    <row r="1417" spans="2:7">
      <c r="B1417" s="33"/>
      <c r="C1417" s="11"/>
      <c r="D1417" s="2"/>
      <c r="E1417" s="2"/>
      <c r="F1417" s="2"/>
      <c r="G1417" s="2"/>
    </row>
    <row r="1418" spans="2:7">
      <c r="B1418" s="33"/>
      <c r="C1418" s="11"/>
      <c r="D1418" s="2"/>
      <c r="E1418" s="2"/>
      <c r="F1418" s="2"/>
      <c r="G1418" s="2"/>
    </row>
    <row r="1419" spans="2:7">
      <c r="B1419" s="33"/>
      <c r="C1419" s="11"/>
      <c r="D1419" s="2"/>
      <c r="E1419" s="2"/>
      <c r="F1419" s="2"/>
      <c r="G1419" s="2"/>
    </row>
    <row r="1420" spans="2:7">
      <c r="B1420" s="33"/>
      <c r="C1420" s="11"/>
      <c r="D1420" s="2"/>
      <c r="E1420" s="2"/>
      <c r="F1420" s="2"/>
      <c r="G1420" s="2"/>
    </row>
    <row r="1421" spans="2:7">
      <c r="B1421" s="33"/>
      <c r="C1421" s="11"/>
      <c r="D1421" s="2"/>
      <c r="E1421" s="2"/>
      <c r="F1421" s="2"/>
      <c r="G1421" s="2"/>
    </row>
    <row r="1422" spans="2:7">
      <c r="B1422" s="33"/>
      <c r="C1422" s="11"/>
      <c r="D1422" s="2"/>
      <c r="E1422" s="2"/>
      <c r="F1422" s="2"/>
      <c r="G1422" s="2"/>
    </row>
    <row r="1423" spans="2:7">
      <c r="B1423" s="33"/>
      <c r="C1423" s="11"/>
      <c r="D1423" s="2"/>
      <c r="E1423" s="2"/>
      <c r="F1423" s="2"/>
      <c r="G1423" s="2"/>
    </row>
    <row r="1424" spans="2:7">
      <c r="B1424" s="33"/>
      <c r="C1424" s="11"/>
      <c r="D1424" s="2"/>
      <c r="E1424" s="2"/>
      <c r="F1424" s="2"/>
      <c r="G1424" s="2"/>
    </row>
    <row r="1425" spans="2:7">
      <c r="B1425" s="33"/>
      <c r="C1425" s="11"/>
      <c r="D1425" s="2"/>
      <c r="E1425" s="2"/>
      <c r="F1425" s="2"/>
      <c r="G1425" s="2"/>
    </row>
  </sheetData>
  <mergeCells count="12">
    <mergeCell ref="B406:F406"/>
    <mergeCell ref="B415:H415"/>
    <mergeCell ref="B416:H416"/>
    <mergeCell ref="A1:G1"/>
    <mergeCell ref="A2:B2"/>
    <mergeCell ref="D2:F2"/>
    <mergeCell ref="A3:B3"/>
    <mergeCell ref="B402:F402"/>
    <mergeCell ref="D3:F3"/>
    <mergeCell ref="B403:F403"/>
    <mergeCell ref="B404:F404"/>
    <mergeCell ref="B405:F405"/>
  </mergeCells>
  <pageMargins left="0.39370078740157483" right="0.11811023622047245" top="0.19685039370078741" bottom="0.39370078740157483" header="0.11811023622047245" footer="0.11811023622047245"/>
  <pageSetup paperSize="9" scale="98" orientation="portrait"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TMMC BOQ</vt:lpstr>
      <vt:lpstr>30 PO BOQ</vt:lpstr>
      <vt:lpstr>'30 PO BOQ'!Print_Area</vt:lpstr>
      <vt:lpstr>'TMMC BOQ'!Print_Area</vt:lpstr>
      <vt:lpstr>'30 PO BOQ'!Print_Titles</vt:lpstr>
      <vt:lpstr>'TMMC BOQ'!Print_Titles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Shri Ram</dc:creator>
  <cp:lastModifiedBy>v c</cp:lastModifiedBy>
  <cp:lastPrinted>2026-06-13T04:30:13Z</cp:lastPrinted>
  <dcterms:created xsi:type="dcterms:W3CDTF">2026-06-02T13:12:58Z</dcterms:created>
  <dcterms:modified xsi:type="dcterms:W3CDTF">2026-06-13T08:18:09Z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2m" linkTarget="Prop_2m">
    <vt:lpwstr>#REF!</vt:lpwstr>
  </property>
</Properties>
</file>